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K:\1 PROYECTOS Y OBRAS\00000729\00000729_001\00000729_001 3 LICITACION\00000729_001 30 PROYECTO PARA LICITACION\"/>
    </mc:Choice>
  </mc:AlternateContent>
  <xr:revisionPtr revIDLastSave="0" documentId="8_{F24D7189-98B5-4B01-B176-5DCA1F1800C3}" xr6:coauthVersionLast="47" xr6:coauthVersionMax="47" xr10:uidLastSave="{00000000-0000-0000-0000-000000000000}"/>
  <bookViews>
    <workbookView xWindow="-28920" yWindow="-30" windowWidth="29040" windowHeight="16440" xr2:uid="{64AFDCF1-CBAF-4DBD-A0D5-A22C739F7163}"/>
  </bookViews>
  <sheets>
    <sheet name="Hoja1" sheetId="1" r:id="rId1"/>
    <sheet name="Hoja2" sheetId="2" r:id="rId2"/>
    <sheet name="Hoja3" sheetId="3" r:id="rId3"/>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1" i="1" l="1"/>
  <c r="D280" i="1"/>
  <c r="D279" i="1"/>
  <c r="D278" i="1"/>
  <c r="D277" i="1"/>
  <c r="D276" i="1"/>
  <c r="D275" i="1"/>
  <c r="D274" i="1"/>
  <c r="D273" i="1"/>
  <c r="D272" i="1"/>
  <c r="D271" i="1"/>
  <c r="D270" i="1"/>
  <c r="D269" i="1"/>
  <c r="D268" i="1"/>
  <c r="D267" i="1"/>
  <c r="D266" i="1"/>
  <c r="D265" i="1"/>
  <c r="E263" i="1"/>
  <c r="G261" i="1"/>
  <c r="G259" i="1" s="1"/>
  <c r="G281" i="1" s="1"/>
  <c r="G257" i="1"/>
  <c r="G256" i="1"/>
  <c r="G255" i="1"/>
  <c r="G254" i="1"/>
  <c r="G253" i="1"/>
  <c r="G251" i="1" s="1"/>
  <c r="G280" i="1" s="1"/>
  <c r="G245" i="1"/>
  <c r="G279" i="1" s="1"/>
  <c r="G249" i="1"/>
  <c r="G248" i="1"/>
  <c r="G247" i="1"/>
  <c r="G243" i="1"/>
  <c r="G242" i="1"/>
  <c r="G241" i="1"/>
  <c r="G240" i="1"/>
  <c r="G239" i="1"/>
  <c r="G238" i="1"/>
  <c r="G237" i="1"/>
  <c r="G236" i="1"/>
  <c r="G235" i="1"/>
  <c r="G233" i="1" s="1"/>
  <c r="G278" i="1" s="1"/>
  <c r="G231" i="1"/>
  <c r="G227" i="1" s="1"/>
  <c r="G277" i="1" s="1"/>
  <c r="G230" i="1"/>
  <c r="G229" i="1"/>
  <c r="G225" i="1"/>
  <c r="G224" i="1"/>
  <c r="G223" i="1"/>
  <c r="G222" i="1"/>
  <c r="G221" i="1"/>
  <c r="G220" i="1"/>
  <c r="G219" i="1"/>
  <c r="G218" i="1"/>
  <c r="G217" i="1"/>
  <c r="G216" i="1"/>
  <c r="G215" i="1"/>
  <c r="G214" i="1"/>
  <c r="G213" i="1"/>
  <c r="G211" i="1" s="1"/>
  <c r="G276" i="1" s="1"/>
  <c r="G208" i="1"/>
  <c r="G207" i="1"/>
  <c r="G206" i="1"/>
  <c r="G205" i="1"/>
  <c r="G204" i="1"/>
  <c r="G203" i="1"/>
  <c r="G202" i="1"/>
  <c r="G201" i="1"/>
  <c r="G200" i="1"/>
  <c r="G199" i="1"/>
  <c r="G198" i="1"/>
  <c r="G197" i="1"/>
  <c r="G196" i="1"/>
  <c r="G195" i="1"/>
  <c r="G193" i="1" s="1"/>
  <c r="G275" i="1" s="1"/>
  <c r="G191" i="1"/>
  <c r="G190" i="1"/>
  <c r="G189" i="1"/>
  <c r="G188" i="1"/>
  <c r="G187" i="1"/>
  <c r="G186" i="1"/>
  <c r="G185" i="1"/>
  <c r="G184" i="1"/>
  <c r="G183" i="1"/>
  <c r="G182" i="1"/>
  <c r="G181" i="1"/>
  <c r="G180" i="1"/>
  <c r="G179" i="1"/>
  <c r="G178" i="1"/>
  <c r="G177" i="1"/>
  <c r="G176" i="1"/>
  <c r="G167" i="1" s="1"/>
  <c r="G274" i="1" s="1"/>
  <c r="G175" i="1"/>
  <c r="G174" i="1"/>
  <c r="G173" i="1"/>
  <c r="G172" i="1"/>
  <c r="G171" i="1"/>
  <c r="G170" i="1"/>
  <c r="G169" i="1"/>
  <c r="G165" i="1"/>
  <c r="G164" i="1"/>
  <c r="G163" i="1"/>
  <c r="G162" i="1"/>
  <c r="G161" i="1"/>
  <c r="G160" i="1"/>
  <c r="G159" i="1"/>
  <c r="G158" i="1"/>
  <c r="G157" i="1"/>
  <c r="G156" i="1"/>
  <c r="G155" i="1"/>
  <c r="G154" i="1"/>
  <c r="G153" i="1"/>
  <c r="G152" i="1"/>
  <c r="G151" i="1"/>
  <c r="G150" i="1"/>
  <c r="G148" i="1" s="1"/>
  <c r="G143" i="1"/>
  <c r="G142" i="1"/>
  <c r="G141" i="1"/>
  <c r="G140" i="1"/>
  <c r="G139" i="1"/>
  <c r="G138" i="1"/>
  <c r="G137" i="1"/>
  <c r="G136" i="1"/>
  <c r="G135" i="1"/>
  <c r="G134" i="1"/>
  <c r="G133" i="1"/>
  <c r="G131" i="1" s="1"/>
  <c r="G272" i="1" s="1"/>
  <c r="G129" i="1"/>
  <c r="G128" i="1"/>
  <c r="G127" i="1"/>
  <c r="G126" i="1"/>
  <c r="G125" i="1"/>
  <c r="G124" i="1"/>
  <c r="G123" i="1"/>
  <c r="G122" i="1"/>
  <c r="G121" i="1"/>
  <c r="G118" i="1" s="1"/>
  <c r="G120" i="1"/>
  <c r="G113" i="1"/>
  <c r="G112" i="1"/>
  <c r="G111" i="1"/>
  <c r="G110" i="1"/>
  <c r="G109" i="1"/>
  <c r="G108" i="1"/>
  <c r="G107" i="1"/>
  <c r="G106" i="1"/>
  <c r="G105" i="1"/>
  <c r="G104" i="1"/>
  <c r="G103" i="1"/>
  <c r="G102" i="1"/>
  <c r="G100" i="1" s="1"/>
  <c r="G270" i="1" s="1"/>
  <c r="G98" i="1"/>
  <c r="G97" i="1"/>
  <c r="G96" i="1"/>
  <c r="G95" i="1"/>
  <c r="G94" i="1"/>
  <c r="G93" i="1"/>
  <c r="G92" i="1"/>
  <c r="G91" i="1"/>
  <c r="G85" i="1" s="1"/>
  <c r="G90" i="1"/>
  <c r="G89" i="1"/>
  <c r="G88" i="1"/>
  <c r="G87" i="1"/>
  <c r="G80" i="1"/>
  <c r="G79" i="1"/>
  <c r="G78" i="1"/>
  <c r="G77" i="1"/>
  <c r="G76" i="1"/>
  <c r="G75" i="1"/>
  <c r="G74" i="1"/>
  <c r="G73" i="1"/>
  <c r="G72" i="1"/>
  <c r="G71" i="1"/>
  <c r="G70" i="1"/>
  <c r="G69" i="1"/>
  <c r="G67" i="1" s="1"/>
  <c r="G268" i="1" s="1"/>
  <c r="G64" i="1"/>
  <c r="G63" i="1"/>
  <c r="G62" i="1"/>
  <c r="G61" i="1"/>
  <c r="G60" i="1"/>
  <c r="G59" i="1"/>
  <c r="G58" i="1"/>
  <c r="G57" i="1"/>
  <c r="G56" i="1"/>
  <c r="G55" i="1"/>
  <c r="G54" i="1"/>
  <c r="G53" i="1"/>
  <c r="G52" i="1"/>
  <c r="G50" i="1" s="1"/>
  <c r="G46" i="1"/>
  <c r="G45" i="1"/>
  <c r="G44" i="1"/>
  <c r="G43" i="1"/>
  <c r="G42" i="1"/>
  <c r="G41" i="1"/>
  <c r="G40" i="1"/>
  <c r="G39" i="1"/>
  <c r="G38" i="1"/>
  <c r="G37" i="1"/>
  <c r="G36" i="1"/>
  <c r="G35" i="1"/>
  <c r="G34" i="1"/>
  <c r="G33" i="1"/>
  <c r="G32" i="1"/>
  <c r="G30" i="1" s="1"/>
  <c r="G266" i="1" s="1"/>
  <c r="G27" i="1"/>
  <c r="G26" i="1"/>
  <c r="G25" i="1"/>
  <c r="G24" i="1"/>
  <c r="G23" i="1"/>
  <c r="G22" i="1"/>
  <c r="G21" i="1"/>
  <c r="G20" i="1"/>
  <c r="G19" i="1"/>
  <c r="G18" i="1"/>
  <c r="G17" i="1"/>
  <c r="G16" i="1"/>
  <c r="G15" i="1"/>
  <c r="G14" i="1"/>
  <c r="G13" i="1"/>
  <c r="G11" i="1" s="1"/>
  <c r="G48" i="1" l="1"/>
  <c r="G267" i="1"/>
  <c r="G271" i="1"/>
  <c r="G116" i="1"/>
  <c r="G269" i="1"/>
  <c r="G83" i="1"/>
  <c r="G273" i="1"/>
  <c r="G146" i="1"/>
  <c r="G265" i="1"/>
  <c r="G9" i="1"/>
  <c r="G7" i="1" l="1"/>
  <c r="G5" i="1" s="1"/>
</calcChain>
</file>

<file path=xl/sharedStrings.xml><?xml version="1.0" encoding="utf-8"?>
<sst xmlns="http://schemas.openxmlformats.org/spreadsheetml/2006/main" count="829" uniqueCount="434">
  <si>
    <t>00000729_001 Depuración de Laquidáin</t>
  </si>
  <si>
    <t>NºOrden</t>
  </si>
  <si>
    <t>Código</t>
  </si>
  <si>
    <t>Uds.</t>
  </si>
  <si>
    <t>Descripción</t>
  </si>
  <si>
    <t>Cantidad</t>
  </si>
  <si>
    <t>Precio</t>
  </si>
  <si>
    <t>Importe</t>
  </si>
  <si>
    <t>1</t>
  </si>
  <si>
    <t>COLECTORES</t>
  </si>
  <si>
    <t>1.1</t>
  </si>
  <si>
    <t>COLECTOR 1</t>
  </si>
  <si>
    <t>1.1.1</t>
  </si>
  <si>
    <t>MOVIMIENTO DE TIERRAS Y TUBERÍAS</t>
  </si>
  <si>
    <t>1.1.1.1</t>
  </si>
  <si>
    <t>UEXE010</t>
  </si>
  <si>
    <t>m3</t>
  </si>
  <si>
    <t>Despeje, desbroce y retirada de una capa vegetal de espesor indicado en planos, con medios mecánicos, incluido el acopio seleccionado de la misma para su posterior restitución, la retirada de productos o subproductos agrícolas o forestales, muros, cierres y vallas existentes. Incluye la carga a camión y descarga del mismo en acopio. No incluye transporte a vertedero ni canon de vertido.</t>
  </si>
  <si>
    <t>1.1.1.2</t>
  </si>
  <si>
    <t>UEXD0130</t>
  </si>
  <si>
    <t>m2</t>
  </si>
  <si>
    <t>Demolición de pavimento existente de hormigón en masa de 15/25 cms., incluso corte de bordes mediante disco radial, carga sobre camión, herramientas y demás medios auxiliares. No incluye transporte a vertedero ni canon de vertido.</t>
  </si>
  <si>
    <t>1.1.1.3</t>
  </si>
  <si>
    <t>UEXEC050</t>
  </si>
  <si>
    <t>Ud</t>
  </si>
  <si>
    <t>Apertura de calicata en cualquier tipo de terreno con medios mecánicos  y apoyo manual, de cualquier profundidad, hasta localización de redes existentes, servicios afectados ó roca dura no meteorizada. Incluso relleno de la zanja con restitución de la capa superior (tierra vegetal o pavimento) a sus condiciones iniciales.</t>
  </si>
  <si>
    <t>1.1.1.4</t>
  </si>
  <si>
    <t>UEXEZ.aba</t>
  </si>
  <si>
    <t>Excavación en zanjas, arquetas y pozos de registro en tierras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t>
  </si>
  <si>
    <t>1.1.1.5</t>
  </si>
  <si>
    <t>UEXEZ.bba</t>
  </si>
  <si>
    <t>Excavación en zanjas, arquetas y pozos de registro en roca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t>
  </si>
  <si>
    <t>1.1.1.6</t>
  </si>
  <si>
    <t>UEXEE010</t>
  </si>
  <si>
    <t>Entibación cuajada a doble cara, mediante hincado por gravedad en avance de excavación de placas autorresistentes revestidas en acero, dotadas para su sujeción con elementos metálicos articulados y extensibles mediante sistema hidráulico, hasta 4.0 m. de profundidad, previa aprobación del modelo a utilizar por la Dirección de obra, incluso incrementos de costes de excavaciones y rellenos,  p.p. de grúa para su manejo y retirada, soportes, elementos metálicos extensibles, p.p. de utilización de tablestacas especiales en el cruce de infraestructuras o servicios afectados y en cierres frontales, colocación y posterior recuperación, herramientas y medios auxiliares.</t>
  </si>
  <si>
    <t>1.1.1.7</t>
  </si>
  <si>
    <t>UEXRZGbbb</t>
  </si>
  <si>
    <t>Relleno con material granular, tamaño 3-5 mm. máximo, en zanjas, en cama y protección de tuberías, incluso acopios, carga y transporte, extendido en zanja, refino de coronación y taludes, herramientas y medios auxiliares.</t>
  </si>
  <si>
    <t>1.1.1.8</t>
  </si>
  <si>
    <t>UEXRZFaab</t>
  </si>
  <si>
    <t>Relleno con todo-uno, de tamaño máximo 60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</si>
  <si>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1.1.1.9</t>
  </si>
  <si>
    <t>UEXRZSb</t>
  </si>
  <si>
    <t>Relleno seleccionado con tierras procedentes de la excavación o préstamo, en zanjas, incluso carga y transporte, extendido en zanja en tongadas horizontales de 30 cm. de espesor máximo, exento de piedras mayores de 10 cm, humectación, compactación vibratoria por medios mecánicos, hasta alcanzar el 95% del Próctor Modificado, refino de coronación y taludes, herramientas y medios auxiliares.</t>
  </si>
  <si>
    <t>1.1.1.10</t>
  </si>
  <si>
    <t>UEXV005</t>
  </si>
  <si>
    <t>Reposición de capa de tierra vegetal en terreno rural, realizando el relleno de la última capa con la tierra vegetal retirada previamente en la excavación y adecuamiento al laboreo mediante ripado y retirada de piedras que lo dificulten, refino de coronación y taludes, herramientas y medios auxiliares.</t>
  </si>
  <si>
    <t>1.1.1.11</t>
  </si>
  <si>
    <t>UPAFH030</t>
  </si>
  <si>
    <t>Pavimento de hormigón HM-20/B/19/I, en viales, con 20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</si>
  <si>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1.1.1.12</t>
  </si>
  <si>
    <t>UABORPaa</t>
  </si>
  <si>
    <t>Hormigón HNE-15 en asientos, recalces, protección de tuberías, cunas, contrarrestos, incluso fabricación,  transporte, colocación  y puesta en obra, consolidación por vibración, curado, p.p. de encofrado y juntas de construcción, herramientas y demás medios auxiliares.</t>
  </si>
  <si>
    <t>1.1.1.13</t>
  </si>
  <si>
    <t>UPAFCZab</t>
  </si>
  <si>
    <t>Base con material granular, zahorra con huso granulométrico huso ZA-20 ó ZA-32, con árido calizo procedente de machaqueo,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</si>
  <si>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1.1.1.14</t>
  </si>
  <si>
    <t>UEXSE.bab</t>
  </si>
  <si>
    <t>Escollera colocada de piedra caliza con dimensiones similares a 50 x 50 cms. en cimentación y alzado hasta coronación, incluso carga, transporte, colocación, con una densidad de escollera no inferior a 1,9 Tn/m3, superficie regular en el frente de alzado visto, p.p. de excavación para cimentación, totalmente terminada, herramientas y demás medios auxiliares.</t>
  </si>
  <si>
    <t>1.1.1.15</t>
  </si>
  <si>
    <t>USACP.fbb</t>
  </si>
  <si>
    <t>m</t>
  </si>
  <si>
    <t>Tubería de PVC color gris (RAL 7037), según norma UNE EN ISO 1452-1, para saneamiento, de 315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</si>
  <si>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1.1.2</t>
  </si>
  <si>
    <t>OBRAS DE FÁBRICA</t>
  </si>
  <si>
    <t>1.1.2.1</t>
  </si>
  <si>
    <t>1.1.2.2</t>
  </si>
  <si>
    <t>UEXRZGbbc</t>
  </si>
  <si>
    <t>1.1.2.3</t>
  </si>
  <si>
    <t>UEXRZFeab</t>
  </si>
  <si>
    <t>Relleno con balasto 40-80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</si>
  <si>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1.1.2.4</t>
  </si>
  <si>
    <t>UESEHLaac</t>
  </si>
  <si>
    <t>Hormigón de limpieza HL-150, con árido de tamaño máximo 20 mm. y consistencia  seca-plástica, en presoleras, incluso fabricación, transporte, vertido, colocación y puesta en obra manual, consolidación vibratoria por medios mecánicos, curado posterior durante al menos 4 días, herramientas y medios auxiliares y de seguridad.</t>
  </si>
  <si>
    <t>1.1.2.5</t>
  </si>
  <si>
    <t>UEXRZSa</t>
  </si>
  <si>
    <t>Relleno seleccionado con tierras procedentes de la excavación o préstamo, en zanjas, incluso carga y transporte, extendido en zanja en tongadas horizontales de 30 cm. de espesor máximo, exento de piedras mayores de 10 cm, humectación, compactación vibratoria por medios mecánicos, hasta alcanzar el 95% del Próctor Modificado,  realizando el relleno en la última capa de 50 cm con la tierra vegetal retirada previamente en la excavación y adecuación al laboreo mediante ripado y retirada de piedras que lo dificulten, refino de coronación y taludes, herramientas y medios auxiliares.</t>
  </si>
  <si>
    <t>1.1.2.6</t>
  </si>
  <si>
    <t>UEXRZFgbb</t>
  </si>
  <si>
    <t>Relleno con grava 25-40 mm, en zanjas y pozos, incluso carga y transporte, extendido en zanja en tongadas horizontales de 30 cm. de espesor máximo, humectación, compactación vibratoria por medios mecánicos, refino de coronación y taludes, herramientas y medios auxiliares.</t>
  </si>
  <si>
    <t>1.1.2.7</t>
  </si>
  <si>
    <t>USAPRBaa</t>
  </si>
  <si>
    <t>Módulo base de Hormigón Armado prefabricado, en pozo de registro, de 1000 mm de diámetro interior y 120 mm de espesor, incluso acopios, colocación sin lubricante de junta elástica homogénea de caucho vulcanizado (según EN 681-1) en unión de tuberías con registro, cuna de hormigón HNE-20/B/20/I (cemento SR), encofrado interior, pruebas, totalmente colocado y puesto en servicio, herramientas y demás medios auxiliares.</t>
  </si>
  <si>
    <t>1.1.2.8</t>
  </si>
  <si>
    <t>USAPRAaa</t>
  </si>
  <si>
    <t>Módulo cilíndrico de Hormigón Armado prefabricado, de 25 cm de altura, en pozo de registro, de 1000 mm de diámetro interior y 120 mm de espesor, incluso acopios, p.p. de junta elástica homogénea de caucho vulcanizado (según EN 681-1) entre recrecidos, pruebas, totalmente colocado y puesto en servicio, herramientas y demás medios auxiliares.</t>
  </si>
  <si>
    <t>1.1.2.9</t>
  </si>
  <si>
    <t>USAPRAab</t>
  </si>
  <si>
    <t>Módulo cilíndrico de Hormigón Armado prefabricado, de 50 cm de altura, en pozo de registro, de 1000 mm de diámetro interior y 120 mm de espesor, incluso acopios, p.p. de junta elástica homogénea de caucho vulcanizado (según EN 681-1) entre recrecidos, pruebas, totalmente colocado y puesto en servicio, herramientas y demás medios auxiliares.</t>
  </si>
  <si>
    <t>1.1.2.10</t>
  </si>
  <si>
    <t>USAPRAac</t>
  </si>
  <si>
    <t>Módulo cilíndrico de Hormigón Armado prefabricado, de 100 cm de altura, en pozo de registro, de 1000 mm de diámetro interior y 120 mm de espesor, incluso acopios, p.p. de junta elástica homogénea de caucho vulcanizado (según EN 681-1) entre recrecidos, pruebas, totalmente colocado y puesto en servicio, herramientas y demás medios auxiliares.</t>
  </si>
  <si>
    <t>1.1.2.11</t>
  </si>
  <si>
    <t>USAPRCa</t>
  </si>
  <si>
    <t>Módulo cónico de Hormigón Armado prefabricado, de 65 cm de altura, en pozo de registro, de diámetro interior 1000/600 mm y 120 mm. de espesor, incluso acopios, p.p. de junta elástica homogénea de caucho vulcanizado (según EN 681-1) en unión con módulo inferior, pruebas, totalmente colocado y puesto en servicio, herramientas y demás medios auxiliares.</t>
  </si>
  <si>
    <t>1.1.2.12</t>
  </si>
  <si>
    <t>USAPTP100</t>
  </si>
  <si>
    <t>Pate trepador homologado, de polipropileno con varilla de acero ø 12mm, con tope de anclaje curvo en pozos de registro y plano en arquetas, colocado mediante ejecución de taladro no pasante y sellado con resinas epoxi, totalmente terminado, herramientas y demás medios auxiliares.</t>
  </si>
  <si>
    <t>1.1.2.13</t>
  </si>
  <si>
    <t>USAPTDaaa</t>
  </si>
  <si>
    <t>Marco y tapa de fundición dúctil ø 600 mm, abatible, con inscripción, clase D400, Modelo REXESS de Saint Gobain,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t>
  </si>
  <si>
    <t>1.1.2.14</t>
  </si>
  <si>
    <t>USAPW051</t>
  </si>
  <si>
    <t xml:space="preserve">Conexión a red de fecales existente, consistente en la interceptación del colector antes de la entrada a la fosa, íncluso cata de búsqueda de tubería, tapón de vertido, con bombeo del mismo si fuese necesario, herramientas y medios auxiliares. </t>
  </si>
  <si>
    <t>1.1.2.15</t>
  </si>
  <si>
    <t>UESEHLbac</t>
  </si>
  <si>
    <t>Hormigón no estructural HNE-15/P/20, de resistencia característica Fck=15 N/mm2, con árido de tamaño máximo 20 mm. y consistencia  seca-plástica, en regularizaciones y rellenos, incluso fabricación, transporte, vertido, colocación y puesta en obra manual, consolidación vibratoria por medios mecánicos, curado posterior durante al menos 4 días, herramientas y medios auxiliares y de seguridad.</t>
  </si>
  <si>
    <t>1.2</t>
  </si>
  <si>
    <t>RAMAL 1</t>
  </si>
  <si>
    <t>1.2.1</t>
  </si>
  <si>
    <t>1.2.1.1</t>
  </si>
  <si>
    <t>UEXDAacc</t>
  </si>
  <si>
    <t>Demolición de pavimento de aglomerado asfáltico existente en espacio confinado ocupado por zanja, de anchura media 2-3 m, de espesor medio 7 cm, incluso corte de bordes mediante disco radial, carga sobre camión, herramientas y demás medios auxiliares. No incluye transporte a vertedero ni canon de vertido.</t>
  </si>
  <si>
    <t>1.2.1.2</t>
  </si>
  <si>
    <t>1.2.1.3</t>
  </si>
  <si>
    <t>1.2.1.4</t>
  </si>
  <si>
    <t>1.2.1.5</t>
  </si>
  <si>
    <t>1.2.1.6</t>
  </si>
  <si>
    <t>1.2.1.7</t>
  </si>
  <si>
    <t>1.2.1.8</t>
  </si>
  <si>
    <t>1.2.1.9</t>
  </si>
  <si>
    <t>UPAFVUbec</t>
  </si>
  <si>
    <t>Reposición de firme con mezcla bituminosa en caliente tipo AC 16 surf 50/70 D (D-12) y árido ofítico, de 6 cm. de espesor, incluso corte con radial, riego de imprimación, nivelación de la base, herramientas y medios auxiliares.</t>
  </si>
  <si>
    <t>1.2.1.10</t>
  </si>
  <si>
    <t>1.2.1.11</t>
  </si>
  <si>
    <t>UEXDZ020</t>
  </si>
  <si>
    <t>Anulación de fosa séptica, incluso limpieza, demolición, carga sobre camión y relleno seleccionado. No incluye transporte a vertedero ni canon de vertido.</t>
  </si>
  <si>
    <t>1.2.1.12</t>
  </si>
  <si>
    <t>1.2.1.13</t>
  </si>
  <si>
    <t>1.2.2</t>
  </si>
  <si>
    <t>1.2.2.1</t>
  </si>
  <si>
    <t>1.2.2.2</t>
  </si>
  <si>
    <t>1.2.2.3</t>
  </si>
  <si>
    <t>1.2.2.4</t>
  </si>
  <si>
    <t>1.2.2.5</t>
  </si>
  <si>
    <t>1.2.2.6</t>
  </si>
  <si>
    <t>1.2.2.7</t>
  </si>
  <si>
    <t>1.2.2.8</t>
  </si>
  <si>
    <t>1.2.2.9</t>
  </si>
  <si>
    <t>1.2.2.10</t>
  </si>
  <si>
    <t>1.2.2.11</t>
  </si>
  <si>
    <t>1.2.2.12</t>
  </si>
  <si>
    <t>1.3</t>
  </si>
  <si>
    <t>RAMAL 2</t>
  </si>
  <si>
    <t>1.3.1</t>
  </si>
  <si>
    <t>1.3.1.1</t>
  </si>
  <si>
    <t>1.3.1.2</t>
  </si>
  <si>
    <t>1.3.1.3</t>
  </si>
  <si>
    <t>1.3.1.4</t>
  </si>
  <si>
    <t>1.3.1.5</t>
  </si>
  <si>
    <t>1.3.1.6</t>
  </si>
  <si>
    <t>1.3.1.7</t>
  </si>
  <si>
    <t>1.3.1.8</t>
  </si>
  <si>
    <t>1.3.1.9</t>
  </si>
  <si>
    <t>1.3.1.10</t>
  </si>
  <si>
    <t>1.3.1.11</t>
  </si>
  <si>
    <t>1.3.1.12</t>
  </si>
  <si>
    <t>1.3.2</t>
  </si>
  <si>
    <t>1.3.2.1</t>
  </si>
  <si>
    <t>1.3.2.2</t>
  </si>
  <si>
    <t>1.3.2.3</t>
  </si>
  <si>
    <t>1.3.2.4</t>
  </si>
  <si>
    <t>1.3.2.5</t>
  </si>
  <si>
    <t>1.3.2.6</t>
  </si>
  <si>
    <t>1.3.2.7</t>
  </si>
  <si>
    <t>1.3.2.8</t>
  </si>
  <si>
    <t>1.3.2.9</t>
  </si>
  <si>
    <t>1.3.2.10</t>
  </si>
  <si>
    <t>1.3.2.11</t>
  </si>
  <si>
    <t>1.3.2.12</t>
  </si>
  <si>
    <t>1.4</t>
  </si>
  <si>
    <t>RAMAL 3</t>
  </si>
  <si>
    <t>1.4.1</t>
  </si>
  <si>
    <t>1.4.1.1</t>
  </si>
  <si>
    <t>1.4.1.2</t>
  </si>
  <si>
    <t>1.4.1.3</t>
  </si>
  <si>
    <t>1.4.1.4</t>
  </si>
  <si>
    <t>1.4.1.5</t>
  </si>
  <si>
    <t>1.4.1.6</t>
  </si>
  <si>
    <t>1.4.1.7</t>
  </si>
  <si>
    <t>1.4.1.8</t>
  </si>
  <si>
    <t>1.4.1.9</t>
  </si>
  <si>
    <t>1.4.1.10</t>
  </si>
  <si>
    <t>1.4.2</t>
  </si>
  <si>
    <t>1.4.2.1</t>
  </si>
  <si>
    <t>1.4.2.2</t>
  </si>
  <si>
    <t>1.4.2.3</t>
  </si>
  <si>
    <t>1.4.2.4</t>
  </si>
  <si>
    <t>1.4.2.5</t>
  </si>
  <si>
    <t>1.4.2.6</t>
  </si>
  <si>
    <t>1.4.2.7</t>
  </si>
  <si>
    <t>1.4.2.8</t>
  </si>
  <si>
    <t>1.4.2.9</t>
  </si>
  <si>
    <t>1.4.2.10</t>
  </si>
  <si>
    <t>1.4.2.11</t>
  </si>
  <si>
    <t>2</t>
  </si>
  <si>
    <t>AREA DE TRATAMIENTO Y ACCESO</t>
  </si>
  <si>
    <t>2.1</t>
  </si>
  <si>
    <t>PLATAFORMA Y ACCESO</t>
  </si>
  <si>
    <t>2.1.1</t>
  </si>
  <si>
    <t>UPAF0100</t>
  </si>
  <si>
    <t>Reperfilado de camino existente de acceso, comprendiendo los trabajos de reperfilado y compactación de la superficie hasta el 95% del Proctor Modificado, p.p. de excavación mecánica y/o aporte de suelo adecuado para regularización si fuera necesario, excavación y perfilado de cunetas laterales y taludes afectados, agotamiento, acopio seleccionado de la tierra vegetal existente para su posterior utilización, carga y transporte a la zona de acopio intermedio, herramientas y demás medios auxiliares.</t>
  </si>
  <si>
    <t>2.1.2</t>
  </si>
  <si>
    <t>2.1.3</t>
  </si>
  <si>
    <t>UEXDR.a</t>
  </si>
  <si>
    <t>Desmonte en tierra, por medios mecánicos, reperfilado y  compactación de la superficie excavada hasta el 100% del Proctor Modificado, sobre secciones de planos, p.p. de excavación y perfilado de cunetas laterales, refino, entibación, agotamiento, acopio seleccionado de la tierra vegetal existente y de los productos de la excavación para su posterior restitución en rellenos seleccionados, herramientas y demás medios auxiliares. Incluye la carga a camión y descarga del mismo en vertedero. No incluye transporte a vertedero ni canon de vertido.</t>
  </si>
  <si>
    <t>2.1.4</t>
  </si>
  <si>
    <t>UEXTT.ba</t>
  </si>
  <si>
    <t>Terraplén con material seleccionado procedente de la excavación, en capas de 30 cm., incluso carga, transporte, extendido y formación de pendientes, humectación,  compactación vibratoria al 100% del Proctor Modificado y refino de coronación y taludes, totalmente terminado, herramientas y demás medios auxiliares.</t>
  </si>
  <si>
    <t>2.1.5</t>
  </si>
  <si>
    <t>UPAFC040</t>
  </si>
  <si>
    <t>Zahorra natural (husos S-1/S-6) en sub-base, puesta en obra, extendida y compactada, incluso preparación de la superficie de asiento, en capas de 20/25 cm. de espesor y con índice de plasticidad &lt;6, medido sobre perfil.</t>
  </si>
  <si>
    <t>2.1.6</t>
  </si>
  <si>
    <t>UPAFCZac</t>
  </si>
  <si>
    <t>2.1.7</t>
  </si>
  <si>
    <t>2.1.8</t>
  </si>
  <si>
    <t>UPAFH025</t>
  </si>
  <si>
    <t>Pavimento de hormigón HF-3,5 en viales, con 18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</si>
  <si>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2.1.9</t>
  </si>
  <si>
    <t>UPLC030</t>
  </si>
  <si>
    <t>Limpieza, perfilado y refino de cunetas de cualquier sección, en tierra, con transporte de los productos resultantes a vertedero o lugar de empleo.</t>
  </si>
  <si>
    <t>2.1.10</t>
  </si>
  <si>
    <t>UPLCV.aab</t>
  </si>
  <si>
    <t>Cuneta triangular tipo V, en tierras , de h=0,5 m, con taludes indicados en planos, incluso refino de taludes afectados,  terminado.</t>
  </si>
  <si>
    <t>2.1.11</t>
  </si>
  <si>
    <t>UPLDCbc</t>
  </si>
  <si>
    <t>Tubería DN 400 mm de de PVC color gris (RAL 7037), según norma UNE 53962 EX, montada con embocadura estanca mediante junta homogénea de caucho EPDM, tipo Delta bilabiada, en paso de cunetas y cruces de caminos, incluso p.p. de prisma de hormigón HNE-15 de 12 cm. de asiento y  recubrimiento de la tubería, excavación y relleno de la zanja, totalmente terminada y puesta en servicio, herramientas y demás medios auxiliares</t>
  </si>
  <si>
    <t>2.1.12</t>
  </si>
  <si>
    <t>UPLPP1a</t>
  </si>
  <si>
    <t>Aletas de hormigón HM-20/P/19/I, para tubería de D=400  mm.,según  planos, incluso excavación y relleno, totalmente terminado, herramientas y demás medios auxiliares.</t>
  </si>
  <si>
    <t>2.1.13</t>
  </si>
  <si>
    <t>UPLPP010</t>
  </si>
  <si>
    <t>Aleta de hormigón en masa de 20 cms. de espesor y 1 ml. de altura, definida s/planos, en desagüe de tubería D250-315 mm.,incluso hormigón HM-20/P/19/IIa, encofrado, berenjenos, remates, totalmente terminada.</t>
  </si>
  <si>
    <t>2.1.14</t>
  </si>
  <si>
    <t>UEXSE.abb</t>
  </si>
  <si>
    <t>Escollera colocada de piedra caliza con dimensiones similares a 50 x 50 cms. en cimentación y alzado hasta coronación, incluso carga, transporte, colocación, con una densidad de escollera no inferior a 1,9 Tn/m3, superficie regular en el frente de alzado visto, p.p. de excavación para cimentación, hormigón de trabado HM-20/P/I, material filtrante en el relleno del trasdós y tubería de drenaje ø160mm. en la parte inferior de éste, totalmente terminada, herramientas y demás medios auxiliares.</t>
  </si>
  <si>
    <t>2.1.15</t>
  </si>
  <si>
    <t>UESEHLbcc</t>
  </si>
  <si>
    <t>Hormigón no estructural HNE-20/P/20, de resistencia característica Fck=20 N/mm2, con árido de tamaño máximo 20 mm. y consistencia  seca-plástica, en regularizaciones y rellenos, incluso fabricación, transporte, vertido, colocación y puesta en obra manual, consolidación vibratoria por medios mecánicos, curado posterior durante al menos 4 días, herramientas y medios auxiliares y de seguridad.</t>
  </si>
  <si>
    <t>2.1.16</t>
  </si>
  <si>
    <t>UEXV010</t>
  </si>
  <si>
    <t>Tierra  vegetal  procedente de la excavación o de préstamos, extendido en los alrededores de los bombeos, depósitos, caminos de acceso y  taludes, nivelada, rasanteada, eliminación de piedras, acondicionada con rotabator, dejándola preparada para hidrosiembra, incluso p.p. de canon,  extracción, carga y transporte, medida su espesor en la perpendicular al plano de extendido,  totalmente terminada, herramientas y demás medios auxiliares.</t>
  </si>
  <si>
    <t>2.2</t>
  </si>
  <si>
    <t>COLECTORES Y REGISTROS</t>
  </si>
  <si>
    <t>2.2.1</t>
  </si>
  <si>
    <t>2.2.2</t>
  </si>
  <si>
    <t>2.2.3</t>
  </si>
  <si>
    <t>2.2.4</t>
  </si>
  <si>
    <t>2.2.5</t>
  </si>
  <si>
    <t>2.2.6</t>
  </si>
  <si>
    <t>UEXRM.cb</t>
  </si>
  <si>
    <t>Relleno seleccionado con grava, en trasdós de muros de obras de fábrica, incluso carga y transporte, extendido en capas, humectación, agotamiento y compactación en capas horizontales no superiores a 30 cm, hasta alcanzar el 95% del Proctor Modificado, totalmente terminado, herramientas y demás medios auxiliares.</t>
  </si>
  <si>
    <t>2.2.7</t>
  </si>
  <si>
    <t>2.2.8</t>
  </si>
  <si>
    <t>UEXRZSbR</t>
  </si>
  <si>
    <t xml:space="preserve">Relleno de capa de arcilla, incluso carga, transporte y extendido en tongadas horizontales </t>
  </si>
  <si>
    <t>2.2.9</t>
  </si>
  <si>
    <t>UPLGF.bb</t>
  </si>
  <si>
    <t>Fieltro geotextil no tejido, de filamentos continuos de poliester virgen, ligados mecánicamente por agujado, peso de 150 g/m2, con función principal de filtración y separación, colocada en recubrimiento de material drenante, incluso p.p. de solapes &gt;20 cms. y recortes, totalmente colocada, herramientas y medios auxiliares.</t>
  </si>
  <si>
    <t>2.2.10</t>
  </si>
  <si>
    <t>USACP.eba</t>
  </si>
  <si>
    <t>Tubería de PVC color gris (RAL 7037), según norma UNE EN ISO 1452-1, para saneamiento, de 250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</si>
  <si>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2.2.11</t>
  </si>
  <si>
    <t>USACP.fba</t>
  </si>
  <si>
    <t>2.2.12</t>
  </si>
  <si>
    <t>UPLDP.ad</t>
  </si>
  <si>
    <t>Tubería de drenaje de doble pared (interior lisa, exterior corrugada), circular de PVC, ø160 mm,  incluso transporte a pie de obra, p.p. de uniones, piezas especiales y sujeciones a la solera, totalmente colocadada, herramientas y medios auxiliares.</t>
  </si>
  <si>
    <t>2.2.13</t>
  </si>
  <si>
    <t>USADPCabd</t>
  </si>
  <si>
    <t>Codo de D 160 mm. de PVC, serie 5, color teja, UNE-EN-1401-1, de 90º de giro, con campana y junta de goma, incluso p.p. de cortes y amarres, totalmente colocado, herramientas y medios auxiliares.</t>
  </si>
  <si>
    <t>2.2.14</t>
  </si>
  <si>
    <t>USADPTaab</t>
  </si>
  <si>
    <t>Te de D 160 mm. de PVC, serie 5, color teja, UNE-EN-1401-1, de 90º de giro, con campana y junta de goma, incluso p.p. de cortes y amarres, totalmente colocada, herramientas y medios auxiliares.</t>
  </si>
  <si>
    <t>2.2.15</t>
  </si>
  <si>
    <t>AXCSTDab</t>
  </si>
  <si>
    <t>Colocación de tubería de PVC circular de 110 mm de diámetro exterior, incluso acopios, p.p. de uniones y piezas especiales, sujeciones a la solera, totalmente colocada y puesta en servicio, herramientas y demás medios auxiliares.</t>
  </si>
  <si>
    <t>2.2.16</t>
  </si>
  <si>
    <t>USADVPba</t>
  </si>
  <si>
    <t>Válvula antirretorno tipo pinza, para saneamiento, de D.N. 315 mm, construída enteramente en goma de una sola pieza con refuerzos de nailon, con conexión al tubo mediante abrazadera de acero inoxidable, incluso transporte a pie de obra, totalmente colocada, pruebas y puesta en servicio, herramientas y demás  medios auxiliares.</t>
  </si>
  <si>
    <t>2.2.17</t>
  </si>
  <si>
    <t>2.2.18</t>
  </si>
  <si>
    <t>2.2.19</t>
  </si>
  <si>
    <t>2.2.20</t>
  </si>
  <si>
    <t>2.2.21</t>
  </si>
  <si>
    <t>2.2.22</t>
  </si>
  <si>
    <t>2.2.23</t>
  </si>
  <si>
    <t>USAPTDaab</t>
  </si>
  <si>
    <t>Marco y tapa de fundición dúctil, ventilada, ø 600 mm, abatible, con inscripción, clase D400, Modelo REXESS de Saint Gobain,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t>
  </si>
  <si>
    <t>2.3</t>
  </si>
  <si>
    <t>ARQUETA DE LLEGADA</t>
  </si>
  <si>
    <t>2.3.1</t>
  </si>
  <si>
    <t>2.3.2</t>
  </si>
  <si>
    <t>2.3.3</t>
  </si>
  <si>
    <t>2.3.4</t>
  </si>
  <si>
    <t>UESEE.bba</t>
  </si>
  <si>
    <t>Encofrado recto visto,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 y de seguridad.</t>
  </si>
  <si>
    <t>2.3.5</t>
  </si>
  <si>
    <t>UESEHA.cgdc</t>
  </si>
  <si>
    <t>Hormigón armado HA-35/B/20/IV+Qc, con cemento resistente a los sulfatos, en soleras, alzados y losas de obras de fabrica, incluso fabricación, transporte, vertido manual, colocación y puesta en obra, consolidación vibratoria por medios mecánicos, curado posterior durante al menos 4 días, p.p. de encofrado de juntas de construcción/retracción y de dilatación, herramientas y medios auxiliares.</t>
  </si>
  <si>
    <t>2.3.6</t>
  </si>
  <si>
    <t>UALINSBaaa</t>
  </si>
  <si>
    <t>Junta de estanquidad para la utilización en juntas de estructuras de hormigón (de dilatación, retracción o construcción), con bateaguas de PVC de colocación central o externa, tipo Supercast SL de Fosroc o similar de iguales características técnicas, de 20 cm de anchura, apta para su uso en contacto con agua potable. Incluso p.p. de piezas especiales, amarres, soldaduras y sujeciones, sellado de juntas en solera, zapatas y en ambas caras de los alzados, mediante formación de roza de 2 cm en una profundidad mínima de 1 cm, con limpieza e imprimación previa de bordes con resina epoxi y posterior aplicación de masilla a base de poliuretano monocomponente de polimerización acelerada o polisulfuro bicomponente, con certificado para contacto con agua potable, incluso encofrados necesarios en formación de roza. Totalmente terminada, herramientas y demás medios auxiliares.</t>
  </si>
  <si>
    <t>2.3.7</t>
  </si>
  <si>
    <t>UESEHS010</t>
  </si>
  <si>
    <t>Ejecución de cuna para alivio en arqueta de aliviadero, realizada en hormigón HNE-20, incluso encofrados y remates con mortero. Totalmente terminada.</t>
  </si>
  <si>
    <t>2.3.8</t>
  </si>
  <si>
    <t>UESEHS020</t>
  </si>
  <si>
    <t xml:space="preserve">Ejecución de cuna de reparto en arqueta, realizada en hormigón HNE-20/B/20/I, incluso encofrados y remates con mortero de cemento sulforresistente SR. Totalmente terminada._x000D_
</t>
  </si>
  <si>
    <t>2.3.9</t>
  </si>
  <si>
    <t>UESEA.ba</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</si>
  <si>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</si>
  <si>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</si>
  <si>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2.3.10</t>
  </si>
  <si>
    <t>2.3.11</t>
  </si>
  <si>
    <t>UCAA060</t>
  </si>
  <si>
    <t>Suministro y colocación de compuerta manual estanca de aluminio de 0,25x0,30 m., incluso p.p. de marco de aluminio de  0,50 m. de guía vertical, fijaciones, totalmente instalada.</t>
  </si>
  <si>
    <t>2.3.12</t>
  </si>
  <si>
    <t>UCAGDT0100</t>
  </si>
  <si>
    <t>Tramex de 30x30 mm, formado con pletina doble 30-10x3 mm, en plataformas y cubrición de huecos, según los detalles de planos, incluso bastidor mediante pletina 30x3 mm y marco construido con perfil L 35-35 mm, todo ello en acero galvanizado en caliente con un espesor mínimo de 0.25 mm y una primera capa de imprimación especial, incluso p.p. de perfiles rigidizadores en vanos grandes, sujeción del marco a la estructura con tornillería bicromatada y a la obra de hormigón con garras o tacos mecánicos expansivos, anclaje del bastidor al marco con zarpas galvanizadas, totalmente colocado y adecuado al servicio, herramientas y demás medios auxiliares.</t>
  </si>
  <si>
    <t>2.3.13</t>
  </si>
  <si>
    <t>USADPAbR</t>
  </si>
  <si>
    <t>Manguito pasamuros arenado de D 250 mm. de PVC, serie 5, color teja, UNE-EN-1401-1, con campana y junta de goma, incluso p.p. de cortes y amarres, totalmente colocado, herramientas y medios auxiliares.</t>
  </si>
  <si>
    <t>2.3.14</t>
  </si>
  <si>
    <t>USADPAd</t>
  </si>
  <si>
    <t>Manguito pasamuros arenado de D 315 mm. de PVC, serie 5, color teja, UNE-EN-1401-1, con campana y junta de goma, incluso p.p. de cortes y amarres, totalmente colocado, herramientas y medios auxiliares.</t>
  </si>
  <si>
    <t>2.4</t>
  </si>
  <si>
    <t>FOSA SÉPTICA</t>
  </si>
  <si>
    <t>2.4.1</t>
  </si>
  <si>
    <t>UEXEC.c</t>
  </si>
  <si>
    <t>Excavación para emplazamiento de cimentaciones o pequeñas obras de fábrica en cq. terreno,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 Incluye la carga a camión y descarga de los residuos en vertedero. No incluye transporte a vertedero ni canon de vertido.</t>
  </si>
  <si>
    <t>2.4.2</t>
  </si>
  <si>
    <t>UEXEC.b</t>
  </si>
  <si>
    <t>Excavación para emplazamiento de cimentaciones o pequeñas obras de fábrica en roca,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 Incluye la carga a camión y descarga de los residuos en vertedero. No incluye transporte a vertedero ni canon de vertido.</t>
  </si>
  <si>
    <t>2.4.3</t>
  </si>
  <si>
    <t>UPAFGCbb</t>
  </si>
  <si>
    <t>Grava-cemento con áridos procedentes de machaqueo de piedra caliza, extendida en capa de 15 a 30cm de espesor, consolidada mediante mezcla con 100 Kg de cemento II-F/35 por m3 de árido, incluso carga y transporte, humectación, compactación vibratoria al 100% del Proctor Modificado, refino, herramientas y medios auxiliares.</t>
  </si>
  <si>
    <t>2.4.4</t>
  </si>
  <si>
    <t>USAPRFI150R</t>
  </si>
  <si>
    <t>Fosa séptica tipo Imhoff, fabricada en poliéster reforzado con fibra de vidrio, de DN 3,00m y dimensiones indicadas en planos, de colocación vertical. Incluso: tapa de PRFV preparada como encofrado perdido para la losa de cubierta, transporte y colocación.</t>
  </si>
  <si>
    <t>2.4.5</t>
  </si>
  <si>
    <t>UEXRZGaaa</t>
  </si>
  <si>
    <t>Relleno con arena, en zanjas, en cama y protección de tuberías, incluso carga y transporte, extendido en zanja, refino de coronación y taludes, herramientas y medios auxiliares.</t>
  </si>
  <si>
    <t>2.4.6</t>
  </si>
  <si>
    <t>2.4.7</t>
  </si>
  <si>
    <t>UESEEC</t>
  </si>
  <si>
    <t>Encofrado curvo visto, de cualquier tipo, en paramentos de hormigón, incluso clavazón, apeos, parte  proporcional de berenjenos, espadas recuperables,  pasamuros de  P.V.C.,  relleno de pasamuros con mortero de cemento impermeable, rascado y limpieza del hormigón acabado, desencofrado, herramientas y medios auxiliares.</t>
  </si>
  <si>
    <t>2.4.8</t>
  </si>
  <si>
    <t>UALINS020R</t>
  </si>
  <si>
    <t>Formación de junta perimetral en todo el espesor del hormigonado, mediante la colocación y pegado con adhesivo  especial de plancha de Poliestireno Expandido de 1.5 cm de espesor y densidad =30Kg/m3, totalmente terminada, herramientas y demás medios auxiliales.</t>
  </si>
  <si>
    <t>2.4.9</t>
  </si>
  <si>
    <t>2.4.10</t>
  </si>
  <si>
    <t>2.4.11</t>
  </si>
  <si>
    <t>UCAGDT0102</t>
  </si>
  <si>
    <t>Tramex de 35x35 mm, formado con pletina doble 35-10x3 mm, en plataformas y cubrición de huecos, según los detalles de planos, incluso bastidor mediante pletina 35x3 mm y marco construido con perfil L 40-40 mm, todo ello en acero galvanizado en caliente con un espesor mínimo de 0.25 mm y una primera capa de imprimación especial, incluso p.p. de perfiles rigidizadores en vanos grandes, sujeción del marco a la estructura con tornillería bicromatada y a la obra de hormigón con garras o tacos mecánicos expansivos, anclaje del bastidor al marco con zarpas galvanizadas, totalmente colocado y adecuado al servicio, herramientas y demás medios auxiliares.</t>
  </si>
  <si>
    <t>2.4.12</t>
  </si>
  <si>
    <t>2.4.13</t>
  </si>
  <si>
    <t>USADPAbR1</t>
  </si>
  <si>
    <t xml:space="preserve">Manguito conexión elástico D 250 mm, realizado en acero inox con cuerpo de EPDM, para conexión de distintos materiales y adaptación a pequeños movimientos._x000D_
</t>
  </si>
  <si>
    <t>2.5</t>
  </si>
  <si>
    <t>URBANIZACIÓN</t>
  </si>
  <si>
    <t>2.5.1</t>
  </si>
  <si>
    <t>UCAGVTbbc</t>
  </si>
  <si>
    <t>Cercado metálico de 2.00 m de altura, formado por malla enrejado simple torsión, de 50 mm de cuadrícula, galvanizada en caliente y plastificada, incluso p.p. de postes de tubo de acero galvanizados en caliente y plastificados de ø80 mm (postes de arranque, postes de tensión en ángulos y postes de tensión rectos en tramos de más de 15 ml de longitud)  y de ø50 mm (postes intermedios cada 3 ml) , tornapuntas, tensores, grupillas y accesorios. Totalmente montada, incluso tensado de la malla, pintado de elementos metálicos en color verde navarra (RAL 6005), replanteo y cimentación de postes con zapatas de hormigón HM-20/P/20/I.</t>
  </si>
  <si>
    <t>2.5.2</t>
  </si>
  <si>
    <t>USEC0125</t>
  </si>
  <si>
    <t>Rótulo exterior, normalizado, de dimensiones 550x850 mm, realizado en chapa de aluminio plana de 3 mm, con esquinas redondeadas, fijada sobre estructura metálica, lacado en blanco, vinilos adhesivos recortados en 4 colores con rotulación según diseño SCPSA, de alta durabilidad para exterior, vinilos fundidos. De colores Pantone 3435C (verde oscuro), 556C (verde claro), 130C (amarillo), 3415C (verde medio). Rotulado independientemente los 4 colores sobre el aluminio con protección de barniz transparente en todo el cartel i/colocado mediante masilla pegamento para exterior de pegado inmediato sobre los barrotes de la puerta metálica peatonal, decapando la pintura de la superficie de unión, i/ traslado a sistema depurador dentro de la Comarca de Pamplona, totalmente terminado, herramientas y demás medios auxiliares</t>
  </si>
  <si>
    <t>2.5.3</t>
  </si>
  <si>
    <t>UCAGV0105</t>
  </si>
  <si>
    <t>Puerta corredera metálica de 4,00 m de luz por 1,95 m de altura con acceso por puerta peatonal de 1,90x0,825, galvanizada, guarnecida con barrotes de sección cuadrada y postes de sujeción independientes a los mástiles del vallado lateral y a la puerta peatonal, zapata corrida de 0,40x0,40, anclaje de soportes, guía y topes extremos, cerradura tipo SCPSA y pintado con dos capas de imprimación y otra de acabado en color verde SCPSA (Pantone 3435 C), totalmente instalado.</t>
  </si>
  <si>
    <t>3</t>
  </si>
  <si>
    <t>PROTECCIÓN Y SEÑALIZACIÓN DE LA OBRA</t>
  </si>
  <si>
    <t>3.1</t>
  </si>
  <si>
    <t>USED034</t>
  </si>
  <si>
    <t xml:space="preserve">Barrera de contención peatonal formada por vallas de 3,5 m de longitud por 2 m. de alto, formada por malla electrosoldada y postes de acero galvanizado, sobre pies de materiales plásticos (termoplástico reciclado negro) de al menos 24 kg de peso,  para cerramiento de la zona de obras, normalizada, incluso colocación y desmontaje, elementos de unión y soportes, preparación del terreno, cimentaciones y anclajes necesarios, totalmente colocada, herramientas y demás medios auxiliares (amortizable en 10 usos)._x000D_
_x000D_
</t>
  </si>
  <si>
    <t>3.2</t>
  </si>
  <si>
    <t>USED042</t>
  </si>
  <si>
    <t>Barrera de contención peatonal formada por vallas autónomas plásticas de 2,0 m. de longitud y 1,10 de altura, normalizada, provista de enganches laterales para la alineación y fijación, incluso sujeción al suelo, colocación y retirada (amortizable en 10 usos).</t>
  </si>
  <si>
    <t>3.3</t>
  </si>
  <si>
    <t>USSCM010</t>
  </si>
  <si>
    <t>Pasarela peatonal sobre zanja de ancho superior a 1,50 metros, para uso peatonal, con plataforma de 0,90 m de ancho mínimo, homologada, de capacidad máxima de carga 400 kg según UNE-EN 12811-3, incluso preparación de los apoyos, barandillas laterales extraíbles de 1 m de altura con rodapié y travesaño central, rampas de acceso, vallado de la embocadura de entrada y salida, señalización y medios auxiliares, incluido montaje y desmontaje, p.p. de mantenimiento durante la obra y reposición de materiales, totalmente colocada (amortizable en 10 usos).</t>
  </si>
  <si>
    <t>3.4</t>
  </si>
  <si>
    <t>USEB010</t>
  </si>
  <si>
    <t>Cinta de balizamiento plástica pintada en colores rojo y blanco, reflectante, incluso soportes, colocación y desmontaje.</t>
  </si>
  <si>
    <t>3.5</t>
  </si>
  <si>
    <t>USEB020</t>
  </si>
  <si>
    <t>Malla de polietileno de alta densidad, con tratamiento para protección de ultravioletas, color naranja, de 1 m de altura, tipo stopper, sujeta a soportes de barra de acero corrugado de longitud y diámetro adecuados, hincados en el terreno. Incluso p/p de montaje, tapones protectores tipo seta (amortizables en 3 usos), mantenimiento en condiciones seguras durante todo el periodo de tiempo que se requiera y desmontaje.</t>
  </si>
  <si>
    <t>3.6</t>
  </si>
  <si>
    <t>USEV012</t>
  </si>
  <si>
    <t>Cartel indicativo de riesgo, tamaño A3, sin soporte metálico, incluso colocación y desmontado.</t>
  </si>
  <si>
    <t>3.7</t>
  </si>
  <si>
    <t>USEV015</t>
  </si>
  <si>
    <t>Cartel informativo combinado de obra, de 1,0x0,70 m., sin soporte metálico, incluso colocación y desmontado.</t>
  </si>
  <si>
    <t>3.8</t>
  </si>
  <si>
    <t>USSD100</t>
  </si>
  <si>
    <t>h</t>
  </si>
  <si>
    <t>Mano de obra de señalista empleada en regulación del tránsito de vehículos.</t>
  </si>
  <si>
    <t>3.9</t>
  </si>
  <si>
    <t>USEVbbb</t>
  </si>
  <si>
    <t>Señal de obra de reglamentación (TR), circular, de tamaño grande (Ø 90 mm), reflexiva de clase RA2 y troquelada, normalizada, con soporte metálico de hierro galvanizado 80x40x2 mm. y 1,5 m. de altura. Incluso anclajes para señales de código según norma UNE 135312, colocación, vigilancia, mantenimiento y desmontaje (amortizable en 4 usos).</t>
  </si>
  <si>
    <t>4</t>
  </si>
  <si>
    <t>GESTIÓN DE RESIDUOS DE LA CONSTRUCCIÓN</t>
  </si>
  <si>
    <t>4.1</t>
  </si>
  <si>
    <t>URCTC020</t>
  </si>
  <si>
    <t>mk</t>
  </si>
  <si>
    <t>m3.km de transporte de tierras, piedras, áridos, escombros o cualquier otro residuo de la construcción o demolición  sobre camión, volumen medido sobre perfil, y distancia mínima por carretera medida en sentido de ida, incluso vuelta.</t>
  </si>
  <si>
    <t>4.2</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</si>
  <si>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</si>
  <si>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</si>
  <si>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4.3</t>
  </si>
  <si>
    <t>URCTC030</t>
  </si>
  <si>
    <t>Tasa de gestión de residuos potencialmente peligrosos, incluso transportes, realizado por gestor autorizado.</t>
  </si>
  <si>
    <t>5</t>
  </si>
  <si>
    <t>CONTROL DE CALIDAD</t>
  </si>
  <si>
    <t>5.1</t>
  </si>
  <si>
    <t>UCCA020</t>
  </si>
  <si>
    <t>Ensayo Proctor Modificado sobre una muestra de suelos o zahorras, según NLT 108, incluso toma de muestras según NLT-101.</t>
  </si>
  <si>
    <t>5.2</t>
  </si>
  <si>
    <t>UCCA030</t>
  </si>
  <si>
    <t>Ensayos in situ para comprobar los grados de densidad y humedad por el método de medidor de isótopos radioactivos, de un suelo compactado.</t>
  </si>
  <si>
    <t>5.3</t>
  </si>
  <si>
    <t>UCCEH070</t>
  </si>
  <si>
    <t>Comprobación de la resistencia de hormigones para obras de urbanización mediante el ensayo de una serie de 4 probetas cilíndricas, de D=15 cm. y 30 cm. de altura, incluyendo la fabricación, el curado, el refrentado y la rotura a comprensión simple, s/UNE 83300/1/3/4/13.</t>
  </si>
  <si>
    <t>5.4</t>
  </si>
  <si>
    <t>UCCI020</t>
  </si>
  <si>
    <t>Inspección de tuberías de saneamiento, de cualquier diámetro, mediante cámara de video robotizada, antideflagrante, con indicación de material, diámetro y pendiente, visualización individual circunferencial de juntas, incluso entrega de un informe escrito con todas las incidencias descritas y localizadas,  reportaje fotográfico de las incidencias y  reportaje videográfico de la inspección, según especificaciones Ordenanza M.C.P.</t>
  </si>
  <si>
    <t>5.5</t>
  </si>
  <si>
    <t>UCC035</t>
  </si>
  <si>
    <t>Partida Alzada de abono íntegro en realización de pruebas del filtro, ajuste de nivelación del repartidor, ensayos y control de obra.</t>
  </si>
  <si>
    <t>6</t>
  </si>
  <si>
    <t>SEGURIDAD Y SALUD</t>
  </si>
  <si>
    <t>6.1</t>
  </si>
  <si>
    <t>USS001</t>
  </si>
  <si>
    <t>Partida alzada a justificar según estudio S y S</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</si>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</sst>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theme="1"/>
      <name val="Aptos Narrow"/>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v>00000729_001 Depuración de Laquidáin</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Hoja1!$D$265:$D$281</c:f>
              <c:strCache>
                <c:ptCount val="17"/>
                <c:pt idx="0">
                  <c:v>MOVIMIENTO DE TIERRAS Y TUBERÍAS</c:v>
                </c:pt>
                <c:pt idx="1">
                  <c:v>OBRAS DE FÁBRICA</c:v>
                </c:pt>
                <c:pt idx="2">
                  <c:v>MOVIMIENTO DE TIERRAS Y TUBERÍAS</c:v>
                </c:pt>
                <c:pt idx="3">
                  <c:v>OBRAS DE FÁBRICA</c:v>
                </c:pt>
                <c:pt idx="4">
                  <c:v>MOVIMIENTO DE TIERRAS Y TUBERÍAS</c:v>
                </c:pt>
                <c:pt idx="5">
                  <c:v>OBRAS DE FÁBRICA</c:v>
                </c:pt>
                <c:pt idx="6">
                  <c:v>MOVIMIENTO DE TIERRAS Y TUBERÍAS</c:v>
                </c:pt>
                <c:pt idx="7">
                  <c:v>OBRAS DE FÁBRICA</c:v>
                </c:pt>
                <c:pt idx="8">
                  <c:v>PLATAFORMA Y ACCESO</c:v>
                </c:pt>
                <c:pt idx="9">
                  <c:v>COLECTORES Y REGISTROS</c:v>
                </c:pt>
                <c:pt idx="10">
                  <c:v>ARQUETA DE LLEGADA</c:v>
                </c:pt>
                <c:pt idx="11">
                  <c:v>FOSA SÉPTICA</c:v>
                </c:pt>
                <c:pt idx="12">
                  <c:v>URBANIZACIÓN</c:v>
                </c:pt>
                <c:pt idx="13">
                  <c:v>PROTECCIÓN Y SEÑALIZACIÓN DE LA OBRA</c:v>
                </c:pt>
                <c:pt idx="14">
                  <c:v>GESTIÓN DE RESIDUOS DE LA CONSTRUCCIÓN</c:v>
                </c:pt>
                <c:pt idx="15">
                  <c:v>CONTROL DE CALIDAD</c:v>
                </c:pt>
                <c:pt idx="16">
                  <c:v>SEGURIDAD Y SALUD</c:v>
                </c:pt>
              </c:strCache>
            </c:strRef>
          </c:cat>
          <c:val>
            <c:numRef>
              <c:f>Hoja1!$G$265:$G$281</c:f>
              <c:numCache>
                <c:formatCode>#,##0.00</c:formatCode>
                <c:ptCount val="17"/>
                <c:pt idx="0">
                  <c:v>103221.27</c:v>
                </c:pt>
                <c:pt idx="1">
                  <c:v>38968.370000000003</c:v>
                </c:pt>
                <c:pt idx="2">
                  <c:v>15268.52</c:v>
                </c:pt>
                <c:pt idx="3">
                  <c:v>6291.34</c:v>
                </c:pt>
                <c:pt idx="4">
                  <c:v>24896.12</c:v>
                </c:pt>
                <c:pt idx="5">
                  <c:v>9817.48</c:v>
                </c:pt>
                <c:pt idx="6">
                  <c:v>19006.55</c:v>
                </c:pt>
                <c:pt idx="7">
                  <c:v>2960.91</c:v>
                </c:pt>
                <c:pt idx="8">
                  <c:v>40276.93</c:v>
                </c:pt>
                <c:pt idx="9">
                  <c:v>21001.09</c:v>
                </c:pt>
                <c:pt idx="10">
                  <c:v>6950.7</c:v>
                </c:pt>
                <c:pt idx="11">
                  <c:v>24254.11</c:v>
                </c:pt>
                <c:pt idx="12">
                  <c:v>3808.87</c:v>
                </c:pt>
                <c:pt idx="13">
                  <c:v>2834.44</c:v>
                </c:pt>
                <c:pt idx="14">
                  <c:v>2321.9</c:v>
                </c:pt>
                <c:pt idx="15">
                  <c:v>4006.77</c:v>
                </c:pt>
                <c:pt idx="16">
                  <c:v>2143.46</c:v>
                </c:pt>
              </c:numCache>
            </c:numRef>
          </c:val>
          <c:extLst>
            <c:ext xmlns:c16="http://schemas.microsoft.com/office/drawing/2014/chart" uri="{C3380CC4-5D6E-409C-BE32-E72D297353CC}">
              <c16:uniqueId val="{00000000-27C7-4892-8461-99300E1B0DF5}"/>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282</xdr:row>
      <xdr:rowOff>0</xdr:rowOff>
    </xdr:from>
    <xdr:to>
      <xdr:col>7</xdr:col>
      <xdr:colOff>0</xdr:colOff>
      <xdr:row>299</xdr:row>
      <xdr:rowOff>0</xdr:rowOff>
    </xdr:to>
    <xdr:graphicFrame macro="">
      <xdr:nvGraphicFramePr>
        <xdr:cNvPr id="2" name="Gráfico 1">
          <a:extLst>
            <a:ext uri="{FF2B5EF4-FFF2-40B4-BE49-F238E27FC236}">
              <a16:creationId xmlns:a16="http://schemas.microsoft.com/office/drawing/2014/main" id="{AC1839BA-1F89-39C4-16E3-DCF9DFBAF8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FD26D-500D-45D3-9D48-BD1DE5E66E82}">
  <dimension ref="A1:G281"/>
  <sheetViews>
    <sheetView tabSelected="1" workbookViewId="0"/>
  </sheetViews>
  <sheetFormatPr baseColWidth="10" defaultRowHeight="15" x14ac:dyDescent="0.25"/>
  <cols>
    <col min="1" max="1" width="7.7109375" bestFit="1" customWidth="1"/>
    <col min="2" max="2" width="12.42578125" bestFit="1" customWidth="1"/>
    <col min="3" max="3" width="4.42578125" bestFit="1" customWidth="1"/>
    <col min="4" max="4" width="64.7109375" style="8" customWidth="1"/>
    <col min="5" max="5" width="10.140625" style="7" bestFit="1" customWidth="1"/>
    <col min="6" max="6" width="9.140625" style="2" bestFit="1" customWidth="1"/>
    <col min="7" max="7" width="10.140625" style="6" bestFit="1" customWidth="1"/>
  </cols>
  <sheetData>
    <row r="1" spans="1:7" s="3" customFormat="1" ht="12.7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12.75" x14ac:dyDescent="0.2">
      <c r="A5" s="22"/>
      <c r="B5" s="22"/>
      <c r="C5" s="22"/>
      <c r="D5" s="34" t="s">
        <v>0</v>
      </c>
      <c r="E5" s="23"/>
      <c r="F5" s="24"/>
      <c r="G5" s="25">
        <f>G7+G146+G233+G245+G251+G259</f>
        <v>328028.83</v>
      </c>
    </row>
    <row r="6" spans="1:7" x14ac:dyDescent="0.25">
      <c r="A6" s="18"/>
      <c r="B6" s="18"/>
      <c r="C6" s="18"/>
      <c r="D6" s="28"/>
      <c r="E6" s="19"/>
      <c r="F6" s="20"/>
      <c r="G6" s="21"/>
    </row>
    <row r="7" spans="1:7" s="5" customFormat="1" ht="12.75" x14ac:dyDescent="0.2">
      <c r="A7" s="26" t="s">
        <v>8</v>
      </c>
      <c r="B7" s="26" t="s">
        <v>8</v>
      </c>
      <c r="C7" s="22"/>
      <c r="D7" s="34" t="s">
        <v>9</v>
      </c>
      <c r="E7" s="23"/>
      <c r="F7" s="24"/>
      <c r="G7" s="25">
        <f>G9+G48+G83+G116</f>
        <v>220430.56</v>
      </c>
    </row>
    <row r="8" spans="1:7" x14ac:dyDescent="0.25">
      <c r="A8" s="18"/>
      <c r="B8" s="18"/>
      <c r="C8" s="18"/>
      <c r="D8" s="28"/>
      <c r="E8" s="19"/>
      <c r="F8" s="20"/>
      <c r="G8" s="21"/>
    </row>
    <row r="9" spans="1:7" s="5" customFormat="1" ht="12.75" x14ac:dyDescent="0.2">
      <c r="A9" s="26" t="s">
        <v>10</v>
      </c>
      <c r="B9" s="26" t="s">
        <v>10</v>
      </c>
      <c r="C9" s="22"/>
      <c r="D9" s="34" t="s">
        <v>11</v>
      </c>
      <c r="E9" s="23"/>
      <c r="F9" s="24"/>
      <c r="G9" s="25">
        <f>G11+G30</f>
        <v>142189.64000000001</v>
      </c>
    </row>
    <row r="10" spans="1:7" x14ac:dyDescent="0.25">
      <c r="A10" s="18"/>
      <c r="B10" s="18"/>
      <c r="C10" s="18"/>
      <c r="D10" s="28"/>
      <c r="E10" s="19"/>
      <c r="F10" s="20"/>
      <c r="G10" s="21"/>
    </row>
    <row r="11" spans="1:7" s="5" customFormat="1" ht="12.75" x14ac:dyDescent="0.2">
      <c r="A11" s="26" t="s">
        <v>12</v>
      </c>
      <c r="B11" s="26" t="s">
        <v>12</v>
      </c>
      <c r="C11" s="22"/>
      <c r="D11" s="34" t="s">
        <v>13</v>
      </c>
      <c r="E11" s="23"/>
      <c r="F11" s="24"/>
      <c r="G11" s="25">
        <f>SUM(G13:G27)</f>
        <v>103221.27</v>
      </c>
    </row>
    <row r="12" spans="1:7" x14ac:dyDescent="0.25">
      <c r="A12" s="18"/>
      <c r="B12" s="18"/>
      <c r="C12" s="18"/>
      <c r="D12" s="28"/>
      <c r="E12" s="19"/>
      <c r="F12" s="20"/>
      <c r="G12" s="21"/>
    </row>
    <row r="13" spans="1:7" ht="90" x14ac:dyDescent="0.25">
      <c r="A13" s="27" t="s">
        <v>14</v>
      </c>
      <c r="B13" s="27" t="s">
        <v>15</v>
      </c>
      <c r="C13" s="18" t="s">
        <v>16</v>
      </c>
      <c r="D13" s="28" t="s">
        <v>17</v>
      </c>
      <c r="E13" s="19">
        <v>1582.2</v>
      </c>
      <c r="F13" s="20">
        <v>1.27</v>
      </c>
      <c r="G13" s="21">
        <f>E13*F13</f>
        <v>2009.39</v>
      </c>
    </row>
    <row r="14" spans="1:7" ht="60" x14ac:dyDescent="0.25">
      <c r="A14" s="27" t="s">
        <v>18</v>
      </c>
      <c r="B14" s="27" t="s">
        <v>19</v>
      </c>
      <c r="C14" s="18" t="s">
        <v>20</v>
      </c>
      <c r="D14" s="28" t="s">
        <v>21</v>
      </c>
      <c r="E14" s="19">
        <v>211.5</v>
      </c>
      <c r="F14" s="20">
        <v>8.7200000000000006</v>
      </c>
      <c r="G14" s="21">
        <f>E14*F14</f>
        <v>1844.28</v>
      </c>
    </row>
    <row r="15" spans="1:7" ht="75" x14ac:dyDescent="0.25">
      <c r="A15" s="27" t="s">
        <v>22</v>
      </c>
      <c r="B15" s="27" t="s">
        <v>23</v>
      </c>
      <c r="C15" s="18" t="s">
        <v>24</v>
      </c>
      <c r="D15" s="28" t="s">
        <v>25</v>
      </c>
      <c r="E15" s="19">
        <v>4</v>
      </c>
      <c r="F15" s="20">
        <v>183.19</v>
      </c>
      <c r="G15" s="21">
        <f>E15*F15</f>
        <v>732.76</v>
      </c>
    </row>
    <row r="16" spans="1:7" ht="180" x14ac:dyDescent="0.25">
      <c r="A16" s="27" t="s">
        <v>26</v>
      </c>
      <c r="B16" s="27" t="s">
        <v>27</v>
      </c>
      <c r="C16" s="18" t="s">
        <v>16</v>
      </c>
      <c r="D16" s="28" t="s">
        <v>28</v>
      </c>
      <c r="E16" s="19">
        <v>1170.67</v>
      </c>
      <c r="F16" s="20">
        <v>3.91</v>
      </c>
      <c r="G16" s="21">
        <f>E16*F16</f>
        <v>4577.32</v>
      </c>
    </row>
    <row r="17" spans="1:7" ht="180" x14ac:dyDescent="0.25">
      <c r="A17" s="27" t="s">
        <v>29</v>
      </c>
      <c r="B17" s="27" t="s">
        <v>30</v>
      </c>
      <c r="C17" s="18" t="s">
        <v>16</v>
      </c>
      <c r="D17" s="28" t="s">
        <v>31</v>
      </c>
      <c r="E17" s="19">
        <v>352.58</v>
      </c>
      <c r="F17" s="20">
        <v>23.65</v>
      </c>
      <c r="G17" s="21">
        <f>E17*F17</f>
        <v>8338.52</v>
      </c>
    </row>
    <row r="18" spans="1:7" ht="165" x14ac:dyDescent="0.25">
      <c r="A18" s="27" t="s">
        <v>32</v>
      </c>
      <c r="B18" s="27" t="s">
        <v>33</v>
      </c>
      <c r="C18" s="18" t="s">
        <v>20</v>
      </c>
      <c r="D18" s="28" t="s">
        <v>34</v>
      </c>
      <c r="E18" s="19">
        <v>250.95</v>
      </c>
      <c r="F18" s="20">
        <v>30.77</v>
      </c>
      <c r="G18" s="21">
        <f>E18*F18</f>
        <v>7721.73</v>
      </c>
    </row>
    <row r="19" spans="1:7" ht="60" x14ac:dyDescent="0.25">
      <c r="A19" s="27" t="s">
        <v>35</v>
      </c>
      <c r="B19" s="27" t="s">
        <v>36</v>
      </c>
      <c r="C19" s="18" t="s">
        <v>16</v>
      </c>
      <c r="D19" s="28" t="s">
        <v>37</v>
      </c>
      <c r="E19" s="19">
        <v>289.63</v>
      </c>
      <c r="F19" s="20">
        <v>24.8</v>
      </c>
      <c r="G19" s="21">
        <f>E19*F19</f>
        <v>7182.82</v>
      </c>
    </row>
    <row r="20" spans="1:7" ht="90" x14ac:dyDescent="0.25">
      <c r="A20" s="27" t="s">
        <v>38</v>
      </c>
      <c r="B20" s="27" t="s">
        <v>39</v>
      </c>
      <c r="C20" s="18" t="s">
        <v>16</v>
      </c>
      <c r="D20" s="28" t="s">
        <v>40</v>
      </c>
      <c r="E20" s="19">
        <v>341.01</v>
      </c>
      <c r="F20" s="20">
        <v>24.79</v>
      </c>
      <c r="G20" s="21">
        <f>E20*F20</f>
        <v>8453.64</v>
      </c>
    </row>
    <row r="21" spans="1:7" ht="90" x14ac:dyDescent="0.25">
      <c r="A21" s="27" t="s">
        <v>41</v>
      </c>
      <c r="B21" s="27" t="s">
        <v>42</v>
      </c>
      <c r="C21" s="18" t="s">
        <v>16</v>
      </c>
      <c r="D21" s="28" t="s">
        <v>43</v>
      </c>
      <c r="E21" s="19">
        <v>1079.06</v>
      </c>
      <c r="F21" s="20">
        <v>4.74</v>
      </c>
      <c r="G21" s="21">
        <f>E21*F21</f>
        <v>5114.74</v>
      </c>
    </row>
    <row r="22" spans="1:7" ht="75" x14ac:dyDescent="0.25">
      <c r="A22" s="27" t="s">
        <v>44</v>
      </c>
      <c r="B22" s="27" t="s">
        <v>45</v>
      </c>
      <c r="C22" s="18" t="s">
        <v>16</v>
      </c>
      <c r="D22" s="28" t="s">
        <v>46</v>
      </c>
      <c r="E22" s="19">
        <v>1305</v>
      </c>
      <c r="F22" s="20">
        <v>3.78</v>
      </c>
      <c r="G22" s="21">
        <f>E22*F22</f>
        <v>4932.8999999999996</v>
      </c>
    </row>
    <row r="23" spans="1:7" ht="105" x14ac:dyDescent="0.25">
      <c r="A23" s="27" t="s">
        <v>47</v>
      </c>
      <c r="B23" s="27" t="s">
        <v>48</v>
      </c>
      <c r="C23" s="18" t="s">
        <v>20</v>
      </c>
      <c r="D23" s="28" t="s">
        <v>49</v>
      </c>
      <c r="E23" s="19">
        <v>214.5</v>
      </c>
      <c r="F23" s="20">
        <v>38.479999999999997</v>
      </c>
      <c r="G23" s="21">
        <f>E23*F23</f>
        <v>8253.9599999999991</v>
      </c>
    </row>
    <row r="24" spans="1:7" ht="60" x14ac:dyDescent="0.25">
      <c r="A24" s="27" t="s">
        <v>50</v>
      </c>
      <c r="B24" s="27" t="s">
        <v>51</v>
      </c>
      <c r="C24" s="18" t="s">
        <v>16</v>
      </c>
      <c r="D24" s="28" t="s">
        <v>52</v>
      </c>
      <c r="E24" s="19">
        <v>6.25</v>
      </c>
      <c r="F24" s="20">
        <v>153.22</v>
      </c>
      <c r="G24" s="21">
        <f>E24*F24</f>
        <v>957.63</v>
      </c>
    </row>
    <row r="25" spans="1:7" ht="105" x14ac:dyDescent="0.25">
      <c r="A25" s="27" t="s">
        <v>53</v>
      </c>
      <c r="B25" s="27" t="s">
        <v>54</v>
      </c>
      <c r="C25" s="18" t="s">
        <v>16</v>
      </c>
      <c r="D25" s="28" t="s">
        <v>55</v>
      </c>
      <c r="E25" s="19">
        <v>119.7</v>
      </c>
      <c r="F25" s="20">
        <v>28.45</v>
      </c>
      <c r="G25" s="21">
        <f>E25*F25</f>
        <v>3405.47</v>
      </c>
    </row>
    <row r="26" spans="1:7" ht="90" x14ac:dyDescent="0.25">
      <c r="A26" s="27" t="s">
        <v>56</v>
      </c>
      <c r="B26" s="27" t="s">
        <v>57</v>
      </c>
      <c r="C26" s="18" t="s">
        <v>16</v>
      </c>
      <c r="D26" s="28" t="s">
        <v>58</v>
      </c>
      <c r="E26" s="19">
        <v>37.5</v>
      </c>
      <c r="F26" s="20">
        <v>55.2</v>
      </c>
      <c r="G26" s="21">
        <f>E26*F26</f>
        <v>2070</v>
      </c>
    </row>
    <row r="27" spans="1:7" ht="120" x14ac:dyDescent="0.25">
      <c r="A27" s="27" t="s">
        <v>59</v>
      </c>
      <c r="B27" s="27" t="s">
        <v>60</v>
      </c>
      <c r="C27" s="18" t="s">
        <v>61</v>
      </c>
      <c r="D27" s="28" t="s">
        <v>62</v>
      </c>
      <c r="E27" s="19">
        <v>699.5</v>
      </c>
      <c r="F27" s="20">
        <v>53.79</v>
      </c>
      <c r="G27" s="21">
        <f>E27*F27</f>
        <v>37626.11</v>
      </c>
    </row>
    <row r="28" spans="1:7" x14ac:dyDescent="0.25">
      <c r="A28" s="18"/>
      <c r="B28" s="18"/>
      <c r="C28" s="18"/>
      <c r="D28" s="28"/>
      <c r="E28" s="19"/>
      <c r="F28" s="20"/>
      <c r="G28" s="21"/>
    </row>
    <row r="29" spans="1:7" x14ac:dyDescent="0.25">
      <c r="A29" s="18"/>
      <c r="B29" s="18"/>
      <c r="C29" s="18"/>
      <c r="D29" s="28"/>
      <c r="E29" s="19"/>
      <c r="F29" s="20"/>
      <c r="G29" s="21"/>
    </row>
    <row r="30" spans="1:7" s="5" customFormat="1" ht="12.75" x14ac:dyDescent="0.2">
      <c r="A30" s="26" t="s">
        <v>63</v>
      </c>
      <c r="B30" s="26" t="s">
        <v>63</v>
      </c>
      <c r="C30" s="22"/>
      <c r="D30" s="34" t="s">
        <v>64</v>
      </c>
      <c r="E30" s="23"/>
      <c r="F30" s="24"/>
      <c r="G30" s="25">
        <f>SUM(G32:G46)</f>
        <v>38968.370000000003</v>
      </c>
    </row>
    <row r="31" spans="1:7" x14ac:dyDescent="0.25">
      <c r="A31" s="18"/>
      <c r="B31" s="18"/>
      <c r="C31" s="18"/>
      <c r="D31" s="28"/>
      <c r="E31" s="19"/>
      <c r="F31" s="20"/>
      <c r="G31" s="21"/>
    </row>
    <row r="32" spans="1:7" ht="180" x14ac:dyDescent="0.25">
      <c r="A32" s="27" t="s">
        <v>65</v>
      </c>
      <c r="B32" s="27" t="s">
        <v>27</v>
      </c>
      <c r="C32" s="18" t="s">
        <v>16</v>
      </c>
      <c r="D32" s="28" t="s">
        <v>28</v>
      </c>
      <c r="E32" s="19">
        <v>1134.43</v>
      </c>
      <c r="F32" s="20">
        <v>3.91</v>
      </c>
      <c r="G32" s="21">
        <f>E32*F32</f>
        <v>4435.62</v>
      </c>
    </row>
    <row r="33" spans="1:7" ht="60" x14ac:dyDescent="0.25">
      <c r="A33" s="27" t="s">
        <v>66</v>
      </c>
      <c r="B33" s="27" t="s">
        <v>67</v>
      </c>
      <c r="C33" s="18" t="s">
        <v>16</v>
      </c>
      <c r="D33" s="28" t="s">
        <v>37</v>
      </c>
      <c r="E33" s="19">
        <v>38</v>
      </c>
      <c r="F33" s="20">
        <v>25.47</v>
      </c>
      <c r="G33" s="21">
        <f>E33*F33</f>
        <v>967.86</v>
      </c>
    </row>
    <row r="34" spans="1:7" ht="75" x14ac:dyDescent="0.25">
      <c r="A34" s="27" t="s">
        <v>68</v>
      </c>
      <c r="B34" s="27" t="s">
        <v>69</v>
      </c>
      <c r="C34" s="18" t="s">
        <v>16</v>
      </c>
      <c r="D34" s="28" t="s">
        <v>70</v>
      </c>
      <c r="E34" s="19">
        <v>19</v>
      </c>
      <c r="F34" s="20">
        <v>22.49</v>
      </c>
      <c r="G34" s="21">
        <f>E34*F34</f>
        <v>427.31</v>
      </c>
    </row>
    <row r="35" spans="1:7" ht="90" x14ac:dyDescent="0.25">
      <c r="A35" s="27" t="s">
        <v>71</v>
      </c>
      <c r="B35" s="27" t="s">
        <v>72</v>
      </c>
      <c r="C35" s="18" t="s">
        <v>16</v>
      </c>
      <c r="D35" s="28" t="s">
        <v>73</v>
      </c>
      <c r="E35" s="19">
        <v>7.6</v>
      </c>
      <c r="F35" s="20">
        <v>154.76</v>
      </c>
      <c r="G35" s="21">
        <f>E35*F35</f>
        <v>1176.18</v>
      </c>
    </row>
    <row r="36" spans="1:7" ht="135" x14ac:dyDescent="0.25">
      <c r="A36" s="27" t="s">
        <v>74</v>
      </c>
      <c r="B36" s="27" t="s">
        <v>75</v>
      </c>
      <c r="C36" s="18" t="s">
        <v>16</v>
      </c>
      <c r="D36" s="28" t="s">
        <v>76</v>
      </c>
      <c r="E36" s="19">
        <v>752.53</v>
      </c>
      <c r="F36" s="20">
        <v>5.0999999999999996</v>
      </c>
      <c r="G36" s="21">
        <f>E36*F36</f>
        <v>3837.9</v>
      </c>
    </row>
    <row r="37" spans="1:7" ht="75" x14ac:dyDescent="0.25">
      <c r="A37" s="27" t="s">
        <v>77</v>
      </c>
      <c r="B37" s="27" t="s">
        <v>78</v>
      </c>
      <c r="C37" s="18" t="s">
        <v>16</v>
      </c>
      <c r="D37" s="28" t="s">
        <v>79</v>
      </c>
      <c r="E37" s="19">
        <v>216.1</v>
      </c>
      <c r="F37" s="20">
        <v>24.2</v>
      </c>
      <c r="G37" s="21">
        <f>E37*F37</f>
        <v>5229.62</v>
      </c>
    </row>
    <row r="38" spans="1:7" ht="105" x14ac:dyDescent="0.25">
      <c r="A38" s="27" t="s">
        <v>80</v>
      </c>
      <c r="B38" s="27" t="s">
        <v>81</v>
      </c>
      <c r="C38" s="18" t="s">
        <v>24</v>
      </c>
      <c r="D38" s="28" t="s">
        <v>82</v>
      </c>
      <c r="E38" s="19">
        <v>20</v>
      </c>
      <c r="F38" s="20">
        <v>469.64</v>
      </c>
      <c r="G38" s="21">
        <f>E38*F38</f>
        <v>9392.7999999999993</v>
      </c>
    </row>
    <row r="39" spans="1:7" ht="90" x14ac:dyDescent="0.25">
      <c r="A39" s="27" t="s">
        <v>83</v>
      </c>
      <c r="B39" s="27" t="s">
        <v>84</v>
      </c>
      <c r="C39" s="18" t="s">
        <v>24</v>
      </c>
      <c r="D39" s="28" t="s">
        <v>85</v>
      </c>
      <c r="E39" s="19">
        <v>9</v>
      </c>
      <c r="F39" s="20">
        <v>126.87</v>
      </c>
      <c r="G39" s="21">
        <f>E39*F39</f>
        <v>1141.83</v>
      </c>
    </row>
    <row r="40" spans="1:7" ht="90" x14ac:dyDescent="0.25">
      <c r="A40" s="27" t="s">
        <v>86</v>
      </c>
      <c r="B40" s="27" t="s">
        <v>87</v>
      </c>
      <c r="C40" s="18" t="s">
        <v>24</v>
      </c>
      <c r="D40" s="28" t="s">
        <v>88</v>
      </c>
      <c r="E40" s="19">
        <v>6</v>
      </c>
      <c r="F40" s="20">
        <v>149.13999999999999</v>
      </c>
      <c r="G40" s="21">
        <f>E40*F40</f>
        <v>894.84</v>
      </c>
    </row>
    <row r="41" spans="1:7" ht="90" x14ac:dyDescent="0.25">
      <c r="A41" s="27" t="s">
        <v>89</v>
      </c>
      <c r="B41" s="27" t="s">
        <v>90</v>
      </c>
      <c r="C41" s="18" t="s">
        <v>24</v>
      </c>
      <c r="D41" s="28" t="s">
        <v>91</v>
      </c>
      <c r="E41" s="19">
        <v>2</v>
      </c>
      <c r="F41" s="20">
        <v>198.91</v>
      </c>
      <c r="G41" s="21">
        <f>E41*F41</f>
        <v>397.82</v>
      </c>
    </row>
    <row r="42" spans="1:7" ht="90" x14ac:dyDescent="0.25">
      <c r="A42" s="27" t="s">
        <v>92</v>
      </c>
      <c r="B42" s="27" t="s">
        <v>93</v>
      </c>
      <c r="C42" s="18" t="s">
        <v>24</v>
      </c>
      <c r="D42" s="28" t="s">
        <v>94</v>
      </c>
      <c r="E42" s="19">
        <v>20</v>
      </c>
      <c r="F42" s="20">
        <v>177.95</v>
      </c>
      <c r="G42" s="21">
        <f>E42*F42</f>
        <v>3559</v>
      </c>
    </row>
    <row r="43" spans="1:7" ht="75" x14ac:dyDescent="0.25">
      <c r="A43" s="27" t="s">
        <v>95</v>
      </c>
      <c r="B43" s="27" t="s">
        <v>96</v>
      </c>
      <c r="C43" s="18" t="s">
        <v>24</v>
      </c>
      <c r="D43" s="28" t="s">
        <v>97</v>
      </c>
      <c r="E43" s="19">
        <v>79</v>
      </c>
      <c r="F43" s="20">
        <v>19.46</v>
      </c>
      <c r="G43" s="21">
        <f>E43*F43</f>
        <v>1537.34</v>
      </c>
    </row>
    <row r="44" spans="1:7" ht="165" x14ac:dyDescent="0.25">
      <c r="A44" s="27" t="s">
        <v>98</v>
      </c>
      <c r="B44" s="27" t="s">
        <v>99</v>
      </c>
      <c r="C44" s="18" t="s">
        <v>24</v>
      </c>
      <c r="D44" s="28" t="s">
        <v>100</v>
      </c>
      <c r="E44" s="19">
        <v>20</v>
      </c>
      <c r="F44" s="20">
        <v>261.94</v>
      </c>
      <c r="G44" s="21">
        <f>E44*F44</f>
        <v>5238.8</v>
      </c>
    </row>
    <row r="45" spans="1:7" ht="60" x14ac:dyDescent="0.25">
      <c r="A45" s="27" t="s">
        <v>101</v>
      </c>
      <c r="B45" s="27" t="s">
        <v>102</v>
      </c>
      <c r="C45" s="18" t="s">
        <v>24</v>
      </c>
      <c r="D45" s="28" t="s">
        <v>103</v>
      </c>
      <c r="E45" s="19">
        <v>3</v>
      </c>
      <c r="F45" s="20">
        <v>120.01</v>
      </c>
      <c r="G45" s="21">
        <f>E45*F45</f>
        <v>360.03</v>
      </c>
    </row>
    <row r="46" spans="1:7" ht="105" x14ac:dyDescent="0.25">
      <c r="A46" s="27" t="s">
        <v>104</v>
      </c>
      <c r="B46" s="27" t="s">
        <v>105</v>
      </c>
      <c r="C46" s="18" t="s">
        <v>16</v>
      </c>
      <c r="D46" s="28" t="s">
        <v>106</v>
      </c>
      <c r="E46" s="19">
        <v>2.4</v>
      </c>
      <c r="F46" s="20">
        <v>154.76</v>
      </c>
      <c r="G46" s="21">
        <f>E46*F46</f>
        <v>371.42</v>
      </c>
    </row>
    <row r="47" spans="1:7" x14ac:dyDescent="0.25">
      <c r="A47" s="18"/>
      <c r="B47" s="18"/>
      <c r="C47" s="18"/>
      <c r="D47" s="28"/>
      <c r="E47" s="19"/>
      <c r="F47" s="20"/>
      <c r="G47" s="21"/>
    </row>
    <row r="48" spans="1:7" s="5" customFormat="1" ht="12.75" x14ac:dyDescent="0.2">
      <c r="A48" s="26" t="s">
        <v>107</v>
      </c>
      <c r="B48" s="26" t="s">
        <v>107</v>
      </c>
      <c r="C48" s="22"/>
      <c r="D48" s="34" t="s">
        <v>108</v>
      </c>
      <c r="E48" s="23"/>
      <c r="F48" s="24"/>
      <c r="G48" s="25">
        <f>G50+G67</f>
        <v>21559.86</v>
      </c>
    </row>
    <row r="49" spans="1:7" x14ac:dyDescent="0.25">
      <c r="A49" s="18"/>
      <c r="B49" s="18"/>
      <c r="C49" s="18"/>
      <c r="D49" s="28"/>
      <c r="E49" s="19"/>
      <c r="F49" s="20"/>
      <c r="G49" s="21"/>
    </row>
    <row r="50" spans="1:7" s="5" customFormat="1" ht="12.75" x14ac:dyDescent="0.2">
      <c r="A50" s="26" t="s">
        <v>109</v>
      </c>
      <c r="B50" s="26" t="s">
        <v>109</v>
      </c>
      <c r="C50" s="22"/>
      <c r="D50" s="34" t="s">
        <v>13</v>
      </c>
      <c r="E50" s="23"/>
      <c r="F50" s="24"/>
      <c r="G50" s="25">
        <f>SUM(G52:G64)</f>
        <v>15268.52</v>
      </c>
    </row>
    <row r="51" spans="1:7" x14ac:dyDescent="0.25">
      <c r="A51" s="18"/>
      <c r="B51" s="18"/>
      <c r="C51" s="18"/>
      <c r="D51" s="28"/>
      <c r="E51" s="19"/>
      <c r="F51" s="20"/>
      <c r="G51" s="21"/>
    </row>
    <row r="52" spans="1:7" ht="75" x14ac:dyDescent="0.25">
      <c r="A52" s="27" t="s">
        <v>110</v>
      </c>
      <c r="B52" s="27" t="s">
        <v>111</v>
      </c>
      <c r="C52" s="18" t="s">
        <v>20</v>
      </c>
      <c r="D52" s="28" t="s">
        <v>112</v>
      </c>
      <c r="E52" s="19">
        <v>66.569999999999993</v>
      </c>
      <c r="F52" s="20">
        <v>2.41</v>
      </c>
      <c r="G52" s="21">
        <f>E52*F52</f>
        <v>160.43</v>
      </c>
    </row>
    <row r="53" spans="1:7" ht="60" x14ac:dyDescent="0.25">
      <c r="A53" s="27" t="s">
        <v>113</v>
      </c>
      <c r="B53" s="27" t="s">
        <v>19</v>
      </c>
      <c r="C53" s="18" t="s">
        <v>20</v>
      </c>
      <c r="D53" s="28" t="s">
        <v>21</v>
      </c>
      <c r="E53" s="19">
        <v>42.63</v>
      </c>
      <c r="F53" s="20">
        <v>8.7200000000000006</v>
      </c>
      <c r="G53" s="21">
        <f>E53*F53</f>
        <v>371.73</v>
      </c>
    </row>
    <row r="54" spans="1:7" ht="75" x14ac:dyDescent="0.25">
      <c r="A54" s="27" t="s">
        <v>114</v>
      </c>
      <c r="B54" s="27" t="s">
        <v>23</v>
      </c>
      <c r="C54" s="18" t="s">
        <v>24</v>
      </c>
      <c r="D54" s="28" t="s">
        <v>25</v>
      </c>
      <c r="E54" s="19">
        <v>2</v>
      </c>
      <c r="F54" s="20">
        <v>183.19</v>
      </c>
      <c r="G54" s="21">
        <f>E54*F54</f>
        <v>366.38</v>
      </c>
    </row>
    <row r="55" spans="1:7" ht="180" x14ac:dyDescent="0.25">
      <c r="A55" s="27" t="s">
        <v>115</v>
      </c>
      <c r="B55" s="27" t="s">
        <v>27</v>
      </c>
      <c r="C55" s="18" t="s">
        <v>16</v>
      </c>
      <c r="D55" s="28" t="s">
        <v>28</v>
      </c>
      <c r="E55" s="19">
        <v>84.08</v>
      </c>
      <c r="F55" s="20">
        <v>3.91</v>
      </c>
      <c r="G55" s="21">
        <f>E55*F55</f>
        <v>328.75</v>
      </c>
    </row>
    <row r="56" spans="1:7" ht="180" x14ac:dyDescent="0.25">
      <c r="A56" s="27" t="s">
        <v>116</v>
      </c>
      <c r="B56" s="27" t="s">
        <v>30</v>
      </c>
      <c r="C56" s="18" t="s">
        <v>16</v>
      </c>
      <c r="D56" s="28" t="s">
        <v>31</v>
      </c>
      <c r="E56" s="19">
        <v>23.17</v>
      </c>
      <c r="F56" s="20">
        <v>23.65</v>
      </c>
      <c r="G56" s="21">
        <f>E56*F56</f>
        <v>547.97</v>
      </c>
    </row>
    <row r="57" spans="1:7" ht="165" x14ac:dyDescent="0.25">
      <c r="A57" s="27" t="s">
        <v>117</v>
      </c>
      <c r="B57" s="27" t="s">
        <v>33</v>
      </c>
      <c r="C57" s="18" t="s">
        <v>20</v>
      </c>
      <c r="D57" s="28" t="s">
        <v>34</v>
      </c>
      <c r="E57" s="19">
        <v>42.7</v>
      </c>
      <c r="F57" s="20">
        <v>30.77</v>
      </c>
      <c r="G57" s="21">
        <f>E57*F57</f>
        <v>1313.88</v>
      </c>
    </row>
    <row r="58" spans="1:7" ht="60" x14ac:dyDescent="0.25">
      <c r="A58" s="27" t="s">
        <v>118</v>
      </c>
      <c r="B58" s="27" t="s">
        <v>67</v>
      </c>
      <c r="C58" s="18" t="s">
        <v>16</v>
      </c>
      <c r="D58" s="28" t="s">
        <v>37</v>
      </c>
      <c r="E58" s="19">
        <v>17.98</v>
      </c>
      <c r="F58" s="20">
        <v>25.47</v>
      </c>
      <c r="G58" s="21">
        <f>E58*F58</f>
        <v>457.95</v>
      </c>
    </row>
    <row r="59" spans="1:7" ht="90" x14ac:dyDescent="0.25">
      <c r="A59" s="27" t="s">
        <v>119</v>
      </c>
      <c r="B59" s="27" t="s">
        <v>39</v>
      </c>
      <c r="C59" s="18" t="s">
        <v>16</v>
      </c>
      <c r="D59" s="28" t="s">
        <v>40</v>
      </c>
      <c r="E59" s="19">
        <v>95.01</v>
      </c>
      <c r="F59" s="20">
        <v>24.79</v>
      </c>
      <c r="G59" s="21">
        <f>E59*F59</f>
        <v>2355.3000000000002</v>
      </c>
    </row>
    <row r="60" spans="1:7" ht="60" x14ac:dyDescent="0.25">
      <c r="A60" s="27" t="s">
        <v>120</v>
      </c>
      <c r="B60" s="27" t="s">
        <v>121</v>
      </c>
      <c r="C60" s="18" t="s">
        <v>20</v>
      </c>
      <c r="D60" s="28" t="s">
        <v>122</v>
      </c>
      <c r="E60" s="19">
        <v>66.569999999999993</v>
      </c>
      <c r="F60" s="20">
        <v>25.24</v>
      </c>
      <c r="G60" s="21">
        <f>E60*F60</f>
        <v>1680.23</v>
      </c>
    </row>
    <row r="61" spans="1:7" ht="105" x14ac:dyDescent="0.25">
      <c r="A61" s="27" t="s">
        <v>123</v>
      </c>
      <c r="B61" s="27" t="s">
        <v>48</v>
      </c>
      <c r="C61" s="18" t="s">
        <v>20</v>
      </c>
      <c r="D61" s="28" t="s">
        <v>49</v>
      </c>
      <c r="E61" s="19">
        <v>52.66</v>
      </c>
      <c r="F61" s="20">
        <v>38.479999999999997</v>
      </c>
      <c r="G61" s="21">
        <f>E61*F61</f>
        <v>2026.36</v>
      </c>
    </row>
    <row r="62" spans="1:7" ht="45" x14ac:dyDescent="0.25">
      <c r="A62" s="27" t="s">
        <v>124</v>
      </c>
      <c r="B62" s="27" t="s">
        <v>125</v>
      </c>
      <c r="C62" s="18" t="s">
        <v>24</v>
      </c>
      <c r="D62" s="28" t="s">
        <v>126</v>
      </c>
      <c r="E62" s="19">
        <v>1</v>
      </c>
      <c r="F62" s="20">
        <v>2826.27</v>
      </c>
      <c r="G62" s="21">
        <f>E62*F62</f>
        <v>2826.27</v>
      </c>
    </row>
    <row r="63" spans="1:7" ht="60" x14ac:dyDescent="0.25">
      <c r="A63" s="27" t="s">
        <v>127</v>
      </c>
      <c r="B63" s="27" t="s">
        <v>51</v>
      </c>
      <c r="C63" s="18" t="s">
        <v>16</v>
      </c>
      <c r="D63" s="28" t="s">
        <v>52</v>
      </c>
      <c r="E63" s="19">
        <v>1.5</v>
      </c>
      <c r="F63" s="20">
        <v>153.22</v>
      </c>
      <c r="G63" s="21">
        <f>E63*F63</f>
        <v>229.83</v>
      </c>
    </row>
    <row r="64" spans="1:7" ht="120" x14ac:dyDescent="0.25">
      <c r="A64" s="27" t="s">
        <v>128</v>
      </c>
      <c r="B64" s="27" t="s">
        <v>60</v>
      </c>
      <c r="C64" s="18" t="s">
        <v>61</v>
      </c>
      <c r="D64" s="28" t="s">
        <v>62</v>
      </c>
      <c r="E64" s="19">
        <v>48.4</v>
      </c>
      <c r="F64" s="20">
        <v>53.79</v>
      </c>
      <c r="G64" s="21">
        <f>E64*F64</f>
        <v>2603.44</v>
      </c>
    </row>
    <row r="65" spans="1:7" x14ac:dyDescent="0.25">
      <c r="A65" s="18"/>
      <c r="B65" s="18"/>
      <c r="C65" s="18"/>
      <c r="D65" s="28"/>
      <c r="E65" s="19"/>
      <c r="F65" s="20"/>
      <c r="G65" s="21"/>
    </row>
    <row r="66" spans="1:7" x14ac:dyDescent="0.25">
      <c r="A66" s="18"/>
      <c r="B66" s="18"/>
      <c r="C66" s="18"/>
      <c r="D66" s="28"/>
      <c r="E66" s="19"/>
      <c r="F66" s="20"/>
      <c r="G66" s="21"/>
    </row>
    <row r="67" spans="1:7" s="5" customFormat="1" ht="12.75" x14ac:dyDescent="0.2">
      <c r="A67" s="26" t="s">
        <v>129</v>
      </c>
      <c r="B67" s="26" t="s">
        <v>129</v>
      </c>
      <c r="C67" s="22"/>
      <c r="D67" s="34" t="s">
        <v>64</v>
      </c>
      <c r="E67" s="23"/>
      <c r="F67" s="24"/>
      <c r="G67" s="25">
        <f>SUM(G69:G80)</f>
        <v>6291.34</v>
      </c>
    </row>
    <row r="68" spans="1:7" x14ac:dyDescent="0.25">
      <c r="A68" s="18"/>
      <c r="B68" s="18"/>
      <c r="C68" s="18"/>
      <c r="D68" s="28"/>
      <c r="E68" s="19"/>
      <c r="F68" s="20"/>
      <c r="G68" s="21"/>
    </row>
    <row r="69" spans="1:7" ht="180" x14ac:dyDescent="0.25">
      <c r="A69" s="27" t="s">
        <v>130</v>
      </c>
      <c r="B69" s="27" t="s">
        <v>27</v>
      </c>
      <c r="C69" s="18" t="s">
        <v>16</v>
      </c>
      <c r="D69" s="28" t="s">
        <v>28</v>
      </c>
      <c r="E69" s="19">
        <v>124.47</v>
      </c>
      <c r="F69" s="20">
        <v>3.91</v>
      </c>
      <c r="G69" s="21">
        <f>E69*F69</f>
        <v>486.68</v>
      </c>
    </row>
    <row r="70" spans="1:7" ht="60" x14ac:dyDescent="0.25">
      <c r="A70" s="27" t="s">
        <v>131</v>
      </c>
      <c r="B70" s="27" t="s">
        <v>67</v>
      </c>
      <c r="C70" s="18" t="s">
        <v>16</v>
      </c>
      <c r="D70" s="28" t="s">
        <v>37</v>
      </c>
      <c r="E70" s="19">
        <v>4</v>
      </c>
      <c r="F70" s="20">
        <v>25.47</v>
      </c>
      <c r="G70" s="21">
        <f>E70*F70</f>
        <v>101.88</v>
      </c>
    </row>
    <row r="71" spans="1:7" ht="75" x14ac:dyDescent="0.25">
      <c r="A71" s="27" t="s">
        <v>132</v>
      </c>
      <c r="B71" s="27" t="s">
        <v>69</v>
      </c>
      <c r="C71" s="18" t="s">
        <v>16</v>
      </c>
      <c r="D71" s="28" t="s">
        <v>70</v>
      </c>
      <c r="E71" s="19">
        <v>2</v>
      </c>
      <c r="F71" s="20">
        <v>22.49</v>
      </c>
      <c r="G71" s="21">
        <f>E71*F71</f>
        <v>44.98</v>
      </c>
    </row>
    <row r="72" spans="1:7" ht="90" x14ac:dyDescent="0.25">
      <c r="A72" s="27" t="s">
        <v>133</v>
      </c>
      <c r="B72" s="27" t="s">
        <v>72</v>
      </c>
      <c r="C72" s="18" t="s">
        <v>16</v>
      </c>
      <c r="D72" s="28" t="s">
        <v>73</v>
      </c>
      <c r="E72" s="19">
        <v>0.8</v>
      </c>
      <c r="F72" s="20">
        <v>154.76</v>
      </c>
      <c r="G72" s="21">
        <f>E72*F72</f>
        <v>123.81</v>
      </c>
    </row>
    <row r="73" spans="1:7" ht="75" x14ac:dyDescent="0.25">
      <c r="A73" s="27" t="s">
        <v>134</v>
      </c>
      <c r="B73" s="27" t="s">
        <v>78</v>
      </c>
      <c r="C73" s="18" t="s">
        <v>16</v>
      </c>
      <c r="D73" s="28" t="s">
        <v>79</v>
      </c>
      <c r="E73" s="19">
        <v>108.67</v>
      </c>
      <c r="F73" s="20">
        <v>24.2</v>
      </c>
      <c r="G73" s="21">
        <f>E73*F73</f>
        <v>2629.81</v>
      </c>
    </row>
    <row r="74" spans="1:7" ht="105" x14ac:dyDescent="0.25">
      <c r="A74" s="27" t="s">
        <v>135</v>
      </c>
      <c r="B74" s="27" t="s">
        <v>81</v>
      </c>
      <c r="C74" s="18" t="s">
        <v>24</v>
      </c>
      <c r="D74" s="28" t="s">
        <v>82</v>
      </c>
      <c r="E74" s="19">
        <v>2</v>
      </c>
      <c r="F74" s="20">
        <v>469.64</v>
      </c>
      <c r="G74" s="21">
        <f>E74*F74</f>
        <v>939.28</v>
      </c>
    </row>
    <row r="75" spans="1:7" ht="90" x14ac:dyDescent="0.25">
      <c r="A75" s="27" t="s">
        <v>136</v>
      </c>
      <c r="B75" s="27" t="s">
        <v>84</v>
      </c>
      <c r="C75" s="18" t="s">
        <v>24</v>
      </c>
      <c r="D75" s="28" t="s">
        <v>85</v>
      </c>
      <c r="E75" s="19">
        <v>2</v>
      </c>
      <c r="F75" s="20">
        <v>126.87</v>
      </c>
      <c r="G75" s="21">
        <f>E75*F75</f>
        <v>253.74</v>
      </c>
    </row>
    <row r="76" spans="1:7" ht="90" x14ac:dyDescent="0.25">
      <c r="A76" s="27" t="s">
        <v>137</v>
      </c>
      <c r="B76" s="27" t="s">
        <v>90</v>
      </c>
      <c r="C76" s="18" t="s">
        <v>24</v>
      </c>
      <c r="D76" s="28" t="s">
        <v>91</v>
      </c>
      <c r="E76" s="19">
        <v>1</v>
      </c>
      <c r="F76" s="20">
        <v>198.91</v>
      </c>
      <c r="G76" s="21">
        <f>E76*F76</f>
        <v>198.91</v>
      </c>
    </row>
    <row r="77" spans="1:7" ht="90" x14ac:dyDescent="0.25">
      <c r="A77" s="27" t="s">
        <v>138</v>
      </c>
      <c r="B77" s="27" t="s">
        <v>93</v>
      </c>
      <c r="C77" s="18" t="s">
        <v>24</v>
      </c>
      <c r="D77" s="28" t="s">
        <v>94</v>
      </c>
      <c r="E77" s="19">
        <v>2</v>
      </c>
      <c r="F77" s="20">
        <v>177.95</v>
      </c>
      <c r="G77" s="21">
        <f>E77*F77</f>
        <v>355.9</v>
      </c>
    </row>
    <row r="78" spans="1:7" ht="75" x14ac:dyDescent="0.25">
      <c r="A78" s="27" t="s">
        <v>139</v>
      </c>
      <c r="B78" s="27" t="s">
        <v>96</v>
      </c>
      <c r="C78" s="18" t="s">
        <v>24</v>
      </c>
      <c r="D78" s="28" t="s">
        <v>97</v>
      </c>
      <c r="E78" s="19">
        <v>14</v>
      </c>
      <c r="F78" s="20">
        <v>19.46</v>
      </c>
      <c r="G78" s="21">
        <f>E78*F78</f>
        <v>272.44</v>
      </c>
    </row>
    <row r="79" spans="1:7" ht="165" x14ac:dyDescent="0.25">
      <c r="A79" s="27" t="s">
        <v>140</v>
      </c>
      <c r="B79" s="27" t="s">
        <v>99</v>
      </c>
      <c r="C79" s="18" t="s">
        <v>24</v>
      </c>
      <c r="D79" s="28" t="s">
        <v>100</v>
      </c>
      <c r="E79" s="19">
        <v>2</v>
      </c>
      <c r="F79" s="20">
        <v>261.94</v>
      </c>
      <c r="G79" s="21">
        <f>E79*F79</f>
        <v>523.88</v>
      </c>
    </row>
    <row r="80" spans="1:7" ht="60" x14ac:dyDescent="0.25">
      <c r="A80" s="27" t="s">
        <v>141</v>
      </c>
      <c r="B80" s="27" t="s">
        <v>102</v>
      </c>
      <c r="C80" s="18" t="s">
        <v>24</v>
      </c>
      <c r="D80" s="28" t="s">
        <v>103</v>
      </c>
      <c r="E80" s="19">
        <v>3</v>
      </c>
      <c r="F80" s="20">
        <v>120.01</v>
      </c>
      <c r="G80" s="21">
        <f>E80*F80</f>
        <v>360.03</v>
      </c>
    </row>
    <row r="81" spans="1:7" x14ac:dyDescent="0.25">
      <c r="A81" s="18"/>
      <c r="B81" s="18"/>
      <c r="C81" s="18"/>
      <c r="D81" s="28"/>
      <c r="E81" s="19"/>
      <c r="F81" s="20"/>
      <c r="G81" s="21"/>
    </row>
    <row r="82" spans="1:7" x14ac:dyDescent="0.25">
      <c r="A82" s="18"/>
      <c r="B82" s="18"/>
      <c r="C82" s="18"/>
      <c r="D82" s="28"/>
      <c r="E82" s="19"/>
      <c r="F82" s="20"/>
      <c r="G82" s="21"/>
    </row>
    <row r="83" spans="1:7" s="5" customFormat="1" ht="12.75" x14ac:dyDescent="0.2">
      <c r="A83" s="26" t="s">
        <v>142</v>
      </c>
      <c r="B83" s="26" t="s">
        <v>142</v>
      </c>
      <c r="C83" s="22"/>
      <c r="D83" s="34" t="s">
        <v>143</v>
      </c>
      <c r="E83" s="23"/>
      <c r="F83" s="24"/>
      <c r="G83" s="25">
        <f>G85+G100</f>
        <v>34713.599999999999</v>
      </c>
    </row>
    <row r="84" spans="1:7" x14ac:dyDescent="0.25">
      <c r="A84" s="18"/>
      <c r="B84" s="18"/>
      <c r="C84" s="18"/>
      <c r="D84" s="28"/>
      <c r="E84" s="19"/>
      <c r="F84" s="20"/>
      <c r="G84" s="21"/>
    </row>
    <row r="85" spans="1:7" s="5" customFormat="1" ht="12.75" x14ac:dyDescent="0.2">
      <c r="A85" s="26" t="s">
        <v>144</v>
      </c>
      <c r="B85" s="26" t="s">
        <v>144</v>
      </c>
      <c r="C85" s="22"/>
      <c r="D85" s="34" t="s">
        <v>13</v>
      </c>
      <c r="E85" s="23"/>
      <c r="F85" s="24"/>
      <c r="G85" s="25">
        <f>SUM(G87:G98)</f>
        <v>24896.12</v>
      </c>
    </row>
    <row r="86" spans="1:7" x14ac:dyDescent="0.25">
      <c r="A86" s="18"/>
      <c r="B86" s="18"/>
      <c r="C86" s="18"/>
      <c r="D86" s="28"/>
      <c r="E86" s="19"/>
      <c r="F86" s="20"/>
      <c r="G86" s="21"/>
    </row>
    <row r="87" spans="1:7" ht="75" x14ac:dyDescent="0.25">
      <c r="A87" s="27" t="s">
        <v>145</v>
      </c>
      <c r="B87" s="27" t="s">
        <v>111</v>
      </c>
      <c r="C87" s="18" t="s">
        <v>20</v>
      </c>
      <c r="D87" s="28" t="s">
        <v>112</v>
      </c>
      <c r="E87" s="19">
        <v>97.2</v>
      </c>
      <c r="F87" s="20">
        <v>2.41</v>
      </c>
      <c r="G87" s="21">
        <f>E87*F87</f>
        <v>234.25</v>
      </c>
    </row>
    <row r="88" spans="1:7" ht="75" x14ac:dyDescent="0.25">
      <c r="A88" s="27" t="s">
        <v>146</v>
      </c>
      <c r="B88" s="27" t="s">
        <v>23</v>
      </c>
      <c r="C88" s="18" t="s">
        <v>24</v>
      </c>
      <c r="D88" s="28" t="s">
        <v>25</v>
      </c>
      <c r="E88" s="19">
        <v>4</v>
      </c>
      <c r="F88" s="20">
        <v>183.19</v>
      </c>
      <c r="G88" s="21">
        <f>E88*F88</f>
        <v>732.76</v>
      </c>
    </row>
    <row r="89" spans="1:7" ht="180" x14ac:dyDescent="0.25">
      <c r="A89" s="27" t="s">
        <v>147</v>
      </c>
      <c r="B89" s="27" t="s">
        <v>27</v>
      </c>
      <c r="C89" s="18" t="s">
        <v>16</v>
      </c>
      <c r="D89" s="28" t="s">
        <v>28</v>
      </c>
      <c r="E89" s="19">
        <v>146.53</v>
      </c>
      <c r="F89" s="20">
        <v>3.91</v>
      </c>
      <c r="G89" s="21">
        <f>E89*F89</f>
        <v>572.92999999999995</v>
      </c>
    </row>
    <row r="90" spans="1:7" ht="180" x14ac:dyDescent="0.25">
      <c r="A90" s="27" t="s">
        <v>148</v>
      </c>
      <c r="B90" s="27" t="s">
        <v>30</v>
      </c>
      <c r="C90" s="18" t="s">
        <v>16</v>
      </c>
      <c r="D90" s="28" t="s">
        <v>31</v>
      </c>
      <c r="E90" s="19">
        <v>42.73</v>
      </c>
      <c r="F90" s="20">
        <v>23.65</v>
      </c>
      <c r="G90" s="21">
        <f>E90*F90</f>
        <v>1010.56</v>
      </c>
    </row>
    <row r="91" spans="1:7" ht="165" x14ac:dyDescent="0.25">
      <c r="A91" s="27" t="s">
        <v>149</v>
      </c>
      <c r="B91" s="27" t="s">
        <v>33</v>
      </c>
      <c r="C91" s="18" t="s">
        <v>20</v>
      </c>
      <c r="D91" s="28" t="s">
        <v>34</v>
      </c>
      <c r="E91" s="19">
        <v>90.42</v>
      </c>
      <c r="F91" s="20">
        <v>30.77</v>
      </c>
      <c r="G91" s="21">
        <f>E91*F91</f>
        <v>2782.22</v>
      </c>
    </row>
    <row r="92" spans="1:7" ht="60" x14ac:dyDescent="0.25">
      <c r="A92" s="27" t="s">
        <v>150</v>
      </c>
      <c r="B92" s="27" t="s">
        <v>67</v>
      </c>
      <c r="C92" s="18" t="s">
        <v>16</v>
      </c>
      <c r="D92" s="28" t="s">
        <v>37</v>
      </c>
      <c r="E92" s="19">
        <v>34.380000000000003</v>
      </c>
      <c r="F92" s="20">
        <v>25.47</v>
      </c>
      <c r="G92" s="21">
        <f>E92*F92</f>
        <v>875.66</v>
      </c>
    </row>
    <row r="93" spans="1:7" ht="90" x14ac:dyDescent="0.25">
      <c r="A93" s="27" t="s">
        <v>151</v>
      </c>
      <c r="B93" s="27" t="s">
        <v>39</v>
      </c>
      <c r="C93" s="18" t="s">
        <v>16</v>
      </c>
      <c r="D93" s="28" t="s">
        <v>40</v>
      </c>
      <c r="E93" s="19">
        <v>174.2</v>
      </c>
      <c r="F93" s="20">
        <v>24.79</v>
      </c>
      <c r="G93" s="21">
        <f>E93*F93</f>
        <v>4318.42</v>
      </c>
    </row>
    <row r="94" spans="1:7" ht="60" x14ac:dyDescent="0.25">
      <c r="A94" s="27" t="s">
        <v>152</v>
      </c>
      <c r="B94" s="27" t="s">
        <v>121</v>
      </c>
      <c r="C94" s="18" t="s">
        <v>20</v>
      </c>
      <c r="D94" s="28" t="s">
        <v>122</v>
      </c>
      <c r="E94" s="19">
        <v>97.2</v>
      </c>
      <c r="F94" s="20">
        <v>25.24</v>
      </c>
      <c r="G94" s="21">
        <f>E94*F94</f>
        <v>2453.33</v>
      </c>
    </row>
    <row r="95" spans="1:7" ht="60" x14ac:dyDescent="0.25">
      <c r="A95" s="27" t="s">
        <v>153</v>
      </c>
      <c r="B95" s="27" t="s">
        <v>51</v>
      </c>
      <c r="C95" s="18" t="s">
        <v>16</v>
      </c>
      <c r="D95" s="28" t="s">
        <v>52</v>
      </c>
      <c r="E95" s="19">
        <v>1.5</v>
      </c>
      <c r="F95" s="20">
        <v>153.22</v>
      </c>
      <c r="G95" s="21">
        <f>E95*F95</f>
        <v>229.83</v>
      </c>
    </row>
    <row r="96" spans="1:7" ht="105" x14ac:dyDescent="0.25">
      <c r="A96" s="27" t="s">
        <v>154</v>
      </c>
      <c r="B96" s="27" t="s">
        <v>48</v>
      </c>
      <c r="C96" s="18" t="s">
        <v>20</v>
      </c>
      <c r="D96" s="28" t="s">
        <v>49</v>
      </c>
      <c r="E96" s="19">
        <v>129.6</v>
      </c>
      <c r="F96" s="20">
        <v>38.479999999999997</v>
      </c>
      <c r="G96" s="21">
        <f>E96*F96</f>
        <v>4987.01</v>
      </c>
    </row>
    <row r="97" spans="1:7" ht="45" x14ac:dyDescent="0.25">
      <c r="A97" s="27" t="s">
        <v>155</v>
      </c>
      <c r="B97" s="27" t="s">
        <v>125</v>
      </c>
      <c r="C97" s="18" t="s">
        <v>24</v>
      </c>
      <c r="D97" s="28" t="s">
        <v>126</v>
      </c>
      <c r="E97" s="19">
        <v>1</v>
      </c>
      <c r="F97" s="20">
        <v>2826.27</v>
      </c>
      <c r="G97" s="21">
        <f>E97*F97</f>
        <v>2826.27</v>
      </c>
    </row>
    <row r="98" spans="1:7" ht="120" x14ac:dyDescent="0.25">
      <c r="A98" s="27" t="s">
        <v>156</v>
      </c>
      <c r="B98" s="27" t="s">
        <v>60</v>
      </c>
      <c r="C98" s="18" t="s">
        <v>61</v>
      </c>
      <c r="D98" s="28" t="s">
        <v>62</v>
      </c>
      <c r="E98" s="19">
        <v>72</v>
      </c>
      <c r="F98" s="20">
        <v>53.79</v>
      </c>
      <c r="G98" s="21">
        <f>E98*F98</f>
        <v>3872.88</v>
      </c>
    </row>
    <row r="99" spans="1:7" x14ac:dyDescent="0.25">
      <c r="A99" s="18"/>
      <c r="B99" s="18"/>
      <c r="C99" s="18"/>
      <c r="D99" s="28"/>
      <c r="E99" s="19"/>
      <c r="F99" s="20"/>
      <c r="G99" s="21"/>
    </row>
    <row r="100" spans="1:7" s="5" customFormat="1" ht="12.75" x14ac:dyDescent="0.2">
      <c r="A100" s="26" t="s">
        <v>157</v>
      </c>
      <c r="B100" s="26" t="s">
        <v>157</v>
      </c>
      <c r="C100" s="22"/>
      <c r="D100" s="34" t="s">
        <v>64</v>
      </c>
      <c r="E100" s="23"/>
      <c r="F100" s="24"/>
      <c r="G100" s="25">
        <f>SUM(G102:G113)</f>
        <v>9817.48</v>
      </c>
    </row>
    <row r="101" spans="1:7" x14ac:dyDescent="0.25">
      <c r="A101" s="18"/>
      <c r="B101" s="18"/>
      <c r="C101" s="18"/>
      <c r="D101" s="28"/>
      <c r="E101" s="19"/>
      <c r="F101" s="20"/>
      <c r="G101" s="21"/>
    </row>
    <row r="102" spans="1:7" ht="180" x14ac:dyDescent="0.25">
      <c r="A102" s="27" t="s">
        <v>158</v>
      </c>
      <c r="B102" s="27" t="s">
        <v>27</v>
      </c>
      <c r="C102" s="18" t="s">
        <v>16</v>
      </c>
      <c r="D102" s="28" t="s">
        <v>28</v>
      </c>
      <c r="E102" s="19">
        <v>253.38</v>
      </c>
      <c r="F102" s="20">
        <v>3.91</v>
      </c>
      <c r="G102" s="21">
        <f>E102*F102</f>
        <v>990.72</v>
      </c>
    </row>
    <row r="103" spans="1:7" ht="60" x14ac:dyDescent="0.25">
      <c r="A103" s="27" t="s">
        <v>159</v>
      </c>
      <c r="B103" s="27" t="s">
        <v>67</v>
      </c>
      <c r="C103" s="18" t="s">
        <v>16</v>
      </c>
      <c r="D103" s="28" t="s">
        <v>37</v>
      </c>
      <c r="E103" s="19">
        <v>4</v>
      </c>
      <c r="F103" s="20">
        <v>25.47</v>
      </c>
      <c r="G103" s="21">
        <f>E103*F103</f>
        <v>101.88</v>
      </c>
    </row>
    <row r="104" spans="1:7" ht="75" x14ac:dyDescent="0.25">
      <c r="A104" s="27" t="s">
        <v>160</v>
      </c>
      <c r="B104" s="27" t="s">
        <v>69</v>
      </c>
      <c r="C104" s="18" t="s">
        <v>16</v>
      </c>
      <c r="D104" s="28" t="s">
        <v>70</v>
      </c>
      <c r="E104" s="19">
        <v>2</v>
      </c>
      <c r="F104" s="20">
        <v>22.49</v>
      </c>
      <c r="G104" s="21">
        <f>E104*F104</f>
        <v>44.98</v>
      </c>
    </row>
    <row r="105" spans="1:7" ht="90" x14ac:dyDescent="0.25">
      <c r="A105" s="27" t="s">
        <v>161</v>
      </c>
      <c r="B105" s="27" t="s">
        <v>72</v>
      </c>
      <c r="C105" s="18" t="s">
        <v>16</v>
      </c>
      <c r="D105" s="28" t="s">
        <v>73</v>
      </c>
      <c r="E105" s="19">
        <v>0.8</v>
      </c>
      <c r="F105" s="20">
        <v>154.76</v>
      </c>
      <c r="G105" s="21">
        <f>E105*F105</f>
        <v>123.81</v>
      </c>
    </row>
    <row r="106" spans="1:7" ht="75" x14ac:dyDescent="0.25">
      <c r="A106" s="27" t="s">
        <v>162</v>
      </c>
      <c r="B106" s="27" t="s">
        <v>78</v>
      </c>
      <c r="C106" s="18" t="s">
        <v>16</v>
      </c>
      <c r="D106" s="28" t="s">
        <v>79</v>
      </c>
      <c r="E106" s="19">
        <v>236.38</v>
      </c>
      <c r="F106" s="20">
        <v>24.2</v>
      </c>
      <c r="G106" s="21">
        <f>E106*F106</f>
        <v>5720.4</v>
      </c>
    </row>
    <row r="107" spans="1:7" ht="105" x14ac:dyDescent="0.25">
      <c r="A107" s="27" t="s">
        <v>163</v>
      </c>
      <c r="B107" s="27" t="s">
        <v>81</v>
      </c>
      <c r="C107" s="18" t="s">
        <v>24</v>
      </c>
      <c r="D107" s="28" t="s">
        <v>82</v>
      </c>
      <c r="E107" s="19">
        <v>2</v>
      </c>
      <c r="F107" s="20">
        <v>469.64</v>
      </c>
      <c r="G107" s="21">
        <f>E107*F107</f>
        <v>939.28</v>
      </c>
    </row>
    <row r="108" spans="1:7" ht="90" x14ac:dyDescent="0.25">
      <c r="A108" s="27" t="s">
        <v>164</v>
      </c>
      <c r="B108" s="27" t="s">
        <v>84</v>
      </c>
      <c r="C108" s="18" t="s">
        <v>24</v>
      </c>
      <c r="D108" s="28" t="s">
        <v>85</v>
      </c>
      <c r="E108" s="19">
        <v>1</v>
      </c>
      <c r="F108" s="20">
        <v>126.87</v>
      </c>
      <c r="G108" s="21">
        <f>E108*F108</f>
        <v>126.87</v>
      </c>
    </row>
    <row r="109" spans="1:7" ht="90" x14ac:dyDescent="0.25">
      <c r="A109" s="27" t="s">
        <v>165</v>
      </c>
      <c r="B109" s="27" t="s">
        <v>90</v>
      </c>
      <c r="C109" s="18" t="s">
        <v>24</v>
      </c>
      <c r="D109" s="28" t="s">
        <v>91</v>
      </c>
      <c r="E109" s="19">
        <v>1</v>
      </c>
      <c r="F109" s="20">
        <v>198.91</v>
      </c>
      <c r="G109" s="21">
        <f>E109*F109</f>
        <v>198.91</v>
      </c>
    </row>
    <row r="110" spans="1:7" ht="90" x14ac:dyDescent="0.25">
      <c r="A110" s="27" t="s">
        <v>166</v>
      </c>
      <c r="B110" s="27" t="s">
        <v>93</v>
      </c>
      <c r="C110" s="18" t="s">
        <v>24</v>
      </c>
      <c r="D110" s="28" t="s">
        <v>94</v>
      </c>
      <c r="E110" s="19">
        <v>2</v>
      </c>
      <c r="F110" s="20">
        <v>177.95</v>
      </c>
      <c r="G110" s="21">
        <f>E110*F110</f>
        <v>355.9</v>
      </c>
    </row>
    <row r="111" spans="1:7" ht="75" x14ac:dyDescent="0.25">
      <c r="A111" s="27" t="s">
        <v>167</v>
      </c>
      <c r="B111" s="27" t="s">
        <v>96</v>
      </c>
      <c r="C111" s="18" t="s">
        <v>24</v>
      </c>
      <c r="D111" s="28" t="s">
        <v>97</v>
      </c>
      <c r="E111" s="19">
        <v>17</v>
      </c>
      <c r="F111" s="20">
        <v>19.46</v>
      </c>
      <c r="G111" s="21">
        <f>E111*F111</f>
        <v>330.82</v>
      </c>
    </row>
    <row r="112" spans="1:7" ht="165" x14ac:dyDescent="0.25">
      <c r="A112" s="27" t="s">
        <v>168</v>
      </c>
      <c r="B112" s="27" t="s">
        <v>99</v>
      </c>
      <c r="C112" s="18" t="s">
        <v>24</v>
      </c>
      <c r="D112" s="28" t="s">
        <v>100</v>
      </c>
      <c r="E112" s="19">
        <v>2</v>
      </c>
      <c r="F112" s="20">
        <v>261.94</v>
      </c>
      <c r="G112" s="21">
        <f>E112*F112</f>
        <v>523.88</v>
      </c>
    </row>
    <row r="113" spans="1:7" ht="60" x14ac:dyDescent="0.25">
      <c r="A113" s="27" t="s">
        <v>169</v>
      </c>
      <c r="B113" s="27" t="s">
        <v>102</v>
      </c>
      <c r="C113" s="18" t="s">
        <v>24</v>
      </c>
      <c r="D113" s="28" t="s">
        <v>103</v>
      </c>
      <c r="E113" s="19">
        <v>3</v>
      </c>
      <c r="F113" s="20">
        <v>120.01</v>
      </c>
      <c r="G113" s="21">
        <f>E113*F113</f>
        <v>360.03</v>
      </c>
    </row>
    <row r="114" spans="1:7" x14ac:dyDescent="0.25">
      <c r="A114" s="18"/>
      <c r="B114" s="18"/>
      <c r="C114" s="18"/>
      <c r="D114" s="28"/>
      <c r="E114" s="19"/>
      <c r="F114" s="20"/>
      <c r="G114" s="21"/>
    </row>
    <row r="115" spans="1:7" x14ac:dyDescent="0.25">
      <c r="A115" s="18"/>
      <c r="B115" s="18"/>
      <c r="C115" s="18"/>
      <c r="D115" s="28"/>
      <c r="E115" s="19"/>
      <c r="F115" s="20"/>
      <c r="G115" s="21"/>
    </row>
    <row r="116" spans="1:7" s="5" customFormat="1" ht="12.75" x14ac:dyDescent="0.2">
      <c r="A116" s="26" t="s">
        <v>170</v>
      </c>
      <c r="B116" s="26" t="s">
        <v>170</v>
      </c>
      <c r="C116" s="22"/>
      <c r="D116" s="34" t="s">
        <v>171</v>
      </c>
      <c r="E116" s="23"/>
      <c r="F116" s="24"/>
      <c r="G116" s="25">
        <f>G118+G131</f>
        <v>21967.46</v>
      </c>
    </row>
    <row r="117" spans="1:7" x14ac:dyDescent="0.25">
      <c r="A117" s="18"/>
      <c r="B117" s="18"/>
      <c r="C117" s="18"/>
      <c r="D117" s="28"/>
      <c r="E117" s="19"/>
      <c r="F117" s="20"/>
      <c r="G117" s="21"/>
    </row>
    <row r="118" spans="1:7" s="5" customFormat="1" ht="12.75" x14ac:dyDescent="0.2">
      <c r="A118" s="26" t="s">
        <v>172</v>
      </c>
      <c r="B118" s="26" t="s">
        <v>172</v>
      </c>
      <c r="C118" s="22"/>
      <c r="D118" s="34" t="s">
        <v>13</v>
      </c>
      <c r="E118" s="23"/>
      <c r="F118" s="24"/>
      <c r="G118" s="25">
        <f>SUM(G120:G129)</f>
        <v>19006.55</v>
      </c>
    </row>
    <row r="119" spans="1:7" x14ac:dyDescent="0.25">
      <c r="A119" s="18"/>
      <c r="B119" s="18"/>
      <c r="C119" s="18"/>
      <c r="D119" s="28"/>
      <c r="E119" s="19"/>
      <c r="F119" s="20"/>
      <c r="G119" s="21"/>
    </row>
    <row r="120" spans="1:7" ht="90" x14ac:dyDescent="0.25">
      <c r="A120" s="27" t="s">
        <v>173</v>
      </c>
      <c r="B120" s="27" t="s">
        <v>15</v>
      </c>
      <c r="C120" s="18" t="s">
        <v>16</v>
      </c>
      <c r="D120" s="28" t="s">
        <v>17</v>
      </c>
      <c r="E120" s="19">
        <v>50.85</v>
      </c>
      <c r="F120" s="20">
        <v>1.27</v>
      </c>
      <c r="G120" s="21">
        <f>E120*F120</f>
        <v>64.58</v>
      </c>
    </row>
    <row r="121" spans="1:7" ht="75" x14ac:dyDescent="0.25">
      <c r="A121" s="27" t="s">
        <v>174</v>
      </c>
      <c r="B121" s="27" t="s">
        <v>23</v>
      </c>
      <c r="C121" s="18" t="s">
        <v>24</v>
      </c>
      <c r="D121" s="28" t="s">
        <v>25</v>
      </c>
      <c r="E121" s="19">
        <v>1</v>
      </c>
      <c r="F121" s="20">
        <v>183.19</v>
      </c>
      <c r="G121" s="21">
        <f>E121*F121</f>
        <v>183.19</v>
      </c>
    </row>
    <row r="122" spans="1:7" ht="180" x14ac:dyDescent="0.25">
      <c r="A122" s="27" t="s">
        <v>175</v>
      </c>
      <c r="B122" s="27" t="s">
        <v>27</v>
      </c>
      <c r="C122" s="18" t="s">
        <v>16</v>
      </c>
      <c r="D122" s="28" t="s">
        <v>28</v>
      </c>
      <c r="E122" s="19">
        <v>164.17</v>
      </c>
      <c r="F122" s="20">
        <v>3.91</v>
      </c>
      <c r="G122" s="21">
        <f>E122*F122</f>
        <v>641.9</v>
      </c>
    </row>
    <row r="123" spans="1:7" ht="180" x14ac:dyDescent="0.25">
      <c r="A123" s="27" t="s">
        <v>176</v>
      </c>
      <c r="B123" s="27" t="s">
        <v>30</v>
      </c>
      <c r="C123" s="18" t="s">
        <v>16</v>
      </c>
      <c r="D123" s="28" t="s">
        <v>31</v>
      </c>
      <c r="E123" s="19">
        <v>46.53</v>
      </c>
      <c r="F123" s="20">
        <v>23.65</v>
      </c>
      <c r="G123" s="21">
        <f>E123*F123</f>
        <v>1100.43</v>
      </c>
    </row>
    <row r="124" spans="1:7" ht="165" x14ac:dyDescent="0.25">
      <c r="A124" s="27" t="s">
        <v>177</v>
      </c>
      <c r="B124" s="27" t="s">
        <v>33</v>
      </c>
      <c r="C124" s="18" t="s">
        <v>20</v>
      </c>
      <c r="D124" s="28" t="s">
        <v>34</v>
      </c>
      <c r="E124" s="19">
        <v>145.77000000000001</v>
      </c>
      <c r="F124" s="20">
        <v>30.77</v>
      </c>
      <c r="G124" s="21">
        <f>E124*F124</f>
        <v>4485.34</v>
      </c>
    </row>
    <row r="125" spans="1:7" ht="60" x14ac:dyDescent="0.25">
      <c r="A125" s="27" t="s">
        <v>178</v>
      </c>
      <c r="B125" s="27" t="s">
        <v>67</v>
      </c>
      <c r="C125" s="18" t="s">
        <v>16</v>
      </c>
      <c r="D125" s="28" t="s">
        <v>37</v>
      </c>
      <c r="E125" s="19">
        <v>31.97</v>
      </c>
      <c r="F125" s="20">
        <v>25.47</v>
      </c>
      <c r="G125" s="21">
        <f>E125*F125</f>
        <v>814.28</v>
      </c>
    </row>
    <row r="126" spans="1:7" ht="90" x14ac:dyDescent="0.25">
      <c r="A126" s="27" t="s">
        <v>179</v>
      </c>
      <c r="B126" s="27" t="s">
        <v>39</v>
      </c>
      <c r="C126" s="18" t="s">
        <v>16</v>
      </c>
      <c r="D126" s="28" t="s">
        <v>40</v>
      </c>
      <c r="E126" s="19">
        <v>196.3</v>
      </c>
      <c r="F126" s="20">
        <v>24.79</v>
      </c>
      <c r="G126" s="21">
        <f>E126*F126</f>
        <v>4866.28</v>
      </c>
    </row>
    <row r="127" spans="1:7" ht="45" x14ac:dyDescent="0.25">
      <c r="A127" s="27" t="s">
        <v>180</v>
      </c>
      <c r="B127" s="27" t="s">
        <v>125</v>
      </c>
      <c r="C127" s="18" t="s">
        <v>24</v>
      </c>
      <c r="D127" s="28" t="s">
        <v>126</v>
      </c>
      <c r="E127" s="19">
        <v>1</v>
      </c>
      <c r="F127" s="20">
        <v>2826.27</v>
      </c>
      <c r="G127" s="21">
        <f>E127*F127</f>
        <v>2826.27</v>
      </c>
    </row>
    <row r="128" spans="1:7" ht="90" x14ac:dyDescent="0.25">
      <c r="A128" s="27" t="s">
        <v>181</v>
      </c>
      <c r="B128" s="27" t="s">
        <v>57</v>
      </c>
      <c r="C128" s="18" t="s">
        <v>16</v>
      </c>
      <c r="D128" s="28" t="s">
        <v>58</v>
      </c>
      <c r="E128" s="19">
        <v>12</v>
      </c>
      <c r="F128" s="20">
        <v>55.2</v>
      </c>
      <c r="G128" s="21">
        <f>E128*F128</f>
        <v>662.4</v>
      </c>
    </row>
    <row r="129" spans="1:7" ht="120" x14ac:dyDescent="0.25">
      <c r="A129" s="27" t="s">
        <v>182</v>
      </c>
      <c r="B129" s="27" t="s">
        <v>60</v>
      </c>
      <c r="C129" s="18" t="s">
        <v>61</v>
      </c>
      <c r="D129" s="28" t="s">
        <v>62</v>
      </c>
      <c r="E129" s="19">
        <v>62.5</v>
      </c>
      <c r="F129" s="20">
        <v>53.79</v>
      </c>
      <c r="G129" s="21">
        <f>E129*F129</f>
        <v>3361.88</v>
      </c>
    </row>
    <row r="130" spans="1:7" x14ac:dyDescent="0.25">
      <c r="A130" s="18"/>
      <c r="B130" s="18"/>
      <c r="C130" s="18"/>
      <c r="D130" s="28"/>
      <c r="E130" s="19"/>
      <c r="F130" s="20"/>
      <c r="G130" s="21"/>
    </row>
    <row r="131" spans="1:7" s="5" customFormat="1" ht="12.75" x14ac:dyDescent="0.2">
      <c r="A131" s="26" t="s">
        <v>183</v>
      </c>
      <c r="B131" s="26" t="s">
        <v>183</v>
      </c>
      <c r="C131" s="22"/>
      <c r="D131" s="34" t="s">
        <v>64</v>
      </c>
      <c r="E131" s="23"/>
      <c r="F131" s="24"/>
      <c r="G131" s="25">
        <f>SUM(G133:G143)</f>
        <v>2960.91</v>
      </c>
    </row>
    <row r="132" spans="1:7" x14ac:dyDescent="0.25">
      <c r="A132" s="18"/>
      <c r="B132" s="18"/>
      <c r="C132" s="18"/>
      <c r="D132" s="28"/>
      <c r="E132" s="19"/>
      <c r="F132" s="20"/>
      <c r="G132" s="21"/>
    </row>
    <row r="133" spans="1:7" ht="180" x14ac:dyDescent="0.25">
      <c r="A133" s="27" t="s">
        <v>184</v>
      </c>
      <c r="B133" s="27" t="s">
        <v>27</v>
      </c>
      <c r="C133" s="18" t="s">
        <v>16</v>
      </c>
      <c r="D133" s="28" t="s">
        <v>28</v>
      </c>
      <c r="E133" s="19">
        <v>45.29</v>
      </c>
      <c r="F133" s="20">
        <v>3.91</v>
      </c>
      <c r="G133" s="21">
        <f>E133*F133</f>
        <v>177.08</v>
      </c>
    </row>
    <row r="134" spans="1:7" ht="60" x14ac:dyDescent="0.25">
      <c r="A134" s="27" t="s">
        <v>185</v>
      </c>
      <c r="B134" s="27" t="s">
        <v>67</v>
      </c>
      <c r="C134" s="18" t="s">
        <v>16</v>
      </c>
      <c r="D134" s="28" t="s">
        <v>37</v>
      </c>
      <c r="E134" s="19">
        <v>2</v>
      </c>
      <c r="F134" s="20">
        <v>25.47</v>
      </c>
      <c r="G134" s="21">
        <f>E134*F134</f>
        <v>50.94</v>
      </c>
    </row>
    <row r="135" spans="1:7" ht="75" x14ac:dyDescent="0.25">
      <c r="A135" s="27" t="s">
        <v>186</v>
      </c>
      <c r="B135" s="27" t="s">
        <v>69</v>
      </c>
      <c r="C135" s="18" t="s">
        <v>16</v>
      </c>
      <c r="D135" s="28" t="s">
        <v>70</v>
      </c>
      <c r="E135" s="19">
        <v>1</v>
      </c>
      <c r="F135" s="20">
        <v>22.49</v>
      </c>
      <c r="G135" s="21">
        <f>E135*F135</f>
        <v>22.49</v>
      </c>
    </row>
    <row r="136" spans="1:7" ht="90" x14ac:dyDescent="0.25">
      <c r="A136" s="27" t="s">
        <v>187</v>
      </c>
      <c r="B136" s="27" t="s">
        <v>72</v>
      </c>
      <c r="C136" s="18" t="s">
        <v>16</v>
      </c>
      <c r="D136" s="28" t="s">
        <v>73</v>
      </c>
      <c r="E136" s="19">
        <v>0.4</v>
      </c>
      <c r="F136" s="20">
        <v>154.76</v>
      </c>
      <c r="G136" s="21">
        <f>E136*F136</f>
        <v>61.9</v>
      </c>
    </row>
    <row r="137" spans="1:7" ht="75" x14ac:dyDescent="0.25">
      <c r="A137" s="27" t="s">
        <v>188</v>
      </c>
      <c r="B137" s="27" t="s">
        <v>78</v>
      </c>
      <c r="C137" s="18" t="s">
        <v>16</v>
      </c>
      <c r="D137" s="28" t="s">
        <v>79</v>
      </c>
      <c r="E137" s="19">
        <v>36.79</v>
      </c>
      <c r="F137" s="20">
        <v>24.2</v>
      </c>
      <c r="G137" s="21">
        <f>E137*F137</f>
        <v>890.32</v>
      </c>
    </row>
    <row r="138" spans="1:7" ht="105" x14ac:dyDescent="0.25">
      <c r="A138" s="27" t="s">
        <v>189</v>
      </c>
      <c r="B138" s="27" t="s">
        <v>81</v>
      </c>
      <c r="C138" s="18" t="s">
        <v>24</v>
      </c>
      <c r="D138" s="28" t="s">
        <v>82</v>
      </c>
      <c r="E138" s="19">
        <v>1</v>
      </c>
      <c r="F138" s="20">
        <v>469.64</v>
      </c>
      <c r="G138" s="21">
        <f>E138*F138</f>
        <v>469.64</v>
      </c>
    </row>
    <row r="139" spans="1:7" ht="90" x14ac:dyDescent="0.25">
      <c r="A139" s="27" t="s">
        <v>190</v>
      </c>
      <c r="B139" s="27" t="s">
        <v>90</v>
      </c>
      <c r="C139" s="18" t="s">
        <v>24</v>
      </c>
      <c r="D139" s="28" t="s">
        <v>91</v>
      </c>
      <c r="E139" s="19">
        <v>2</v>
      </c>
      <c r="F139" s="20">
        <v>198.91</v>
      </c>
      <c r="G139" s="21">
        <f>E139*F139</f>
        <v>397.82</v>
      </c>
    </row>
    <row r="140" spans="1:7" ht="90" x14ac:dyDescent="0.25">
      <c r="A140" s="27" t="s">
        <v>191</v>
      </c>
      <c r="B140" s="27" t="s">
        <v>93</v>
      </c>
      <c r="C140" s="18" t="s">
        <v>24</v>
      </c>
      <c r="D140" s="28" t="s">
        <v>94</v>
      </c>
      <c r="E140" s="19">
        <v>1</v>
      </c>
      <c r="F140" s="20">
        <v>177.95</v>
      </c>
      <c r="G140" s="21">
        <f>E140*F140</f>
        <v>177.95</v>
      </c>
    </row>
    <row r="141" spans="1:7" ht="75" x14ac:dyDescent="0.25">
      <c r="A141" s="27" t="s">
        <v>192</v>
      </c>
      <c r="B141" s="27" t="s">
        <v>96</v>
      </c>
      <c r="C141" s="18" t="s">
        <v>24</v>
      </c>
      <c r="D141" s="28" t="s">
        <v>97</v>
      </c>
      <c r="E141" s="19">
        <v>17</v>
      </c>
      <c r="F141" s="20">
        <v>19.46</v>
      </c>
      <c r="G141" s="21">
        <f>E141*F141</f>
        <v>330.82</v>
      </c>
    </row>
    <row r="142" spans="1:7" ht="165" x14ac:dyDescent="0.25">
      <c r="A142" s="27" t="s">
        <v>193</v>
      </c>
      <c r="B142" s="27" t="s">
        <v>99</v>
      </c>
      <c r="C142" s="18" t="s">
        <v>24</v>
      </c>
      <c r="D142" s="28" t="s">
        <v>100</v>
      </c>
      <c r="E142" s="19">
        <v>1</v>
      </c>
      <c r="F142" s="20">
        <v>261.94</v>
      </c>
      <c r="G142" s="21">
        <f>E142*F142</f>
        <v>261.94</v>
      </c>
    </row>
    <row r="143" spans="1:7" ht="60" x14ac:dyDescent="0.25">
      <c r="A143" s="27" t="s">
        <v>194</v>
      </c>
      <c r="B143" s="27" t="s">
        <v>102</v>
      </c>
      <c r="C143" s="18" t="s">
        <v>24</v>
      </c>
      <c r="D143" s="28" t="s">
        <v>103</v>
      </c>
      <c r="E143" s="19">
        <v>1</v>
      </c>
      <c r="F143" s="20">
        <v>120.01</v>
      </c>
      <c r="G143" s="21">
        <f>E143*F143</f>
        <v>120.01</v>
      </c>
    </row>
    <row r="144" spans="1:7" x14ac:dyDescent="0.25">
      <c r="A144" s="18"/>
      <c r="B144" s="18"/>
      <c r="C144" s="18"/>
      <c r="D144" s="28"/>
      <c r="E144" s="19"/>
      <c r="F144" s="20"/>
      <c r="G144" s="21"/>
    </row>
    <row r="145" spans="1:7" x14ac:dyDescent="0.25">
      <c r="A145" s="18"/>
      <c r="B145" s="18"/>
      <c r="C145" s="18"/>
      <c r="D145" s="28"/>
      <c r="E145" s="19"/>
      <c r="F145" s="20"/>
      <c r="G145" s="21"/>
    </row>
    <row r="146" spans="1:7" s="5" customFormat="1" ht="12.75" x14ac:dyDescent="0.2">
      <c r="A146" s="26" t="s">
        <v>195</v>
      </c>
      <c r="B146" s="26" t="s">
        <v>195</v>
      </c>
      <c r="C146" s="22"/>
      <c r="D146" s="34" t="s">
        <v>196</v>
      </c>
      <c r="E146" s="23"/>
      <c r="F146" s="24"/>
      <c r="G146" s="25">
        <f>G148+G167+G193+G211+G227</f>
        <v>96291.7</v>
      </c>
    </row>
    <row r="147" spans="1:7" x14ac:dyDescent="0.25">
      <c r="A147" s="18"/>
      <c r="B147" s="18"/>
      <c r="C147" s="18"/>
      <c r="D147" s="28"/>
      <c r="E147" s="19"/>
      <c r="F147" s="20"/>
      <c r="G147" s="21"/>
    </row>
    <row r="148" spans="1:7" s="5" customFormat="1" ht="12.75" x14ac:dyDescent="0.2">
      <c r="A148" s="26" t="s">
        <v>197</v>
      </c>
      <c r="B148" s="26" t="s">
        <v>197</v>
      </c>
      <c r="C148" s="22"/>
      <c r="D148" s="34" t="s">
        <v>198</v>
      </c>
      <c r="E148" s="23"/>
      <c r="F148" s="24"/>
      <c r="G148" s="25">
        <f>SUM(G150:G165)</f>
        <v>40276.93</v>
      </c>
    </row>
    <row r="149" spans="1:7" x14ac:dyDescent="0.25">
      <c r="A149" s="18"/>
      <c r="B149" s="18"/>
      <c r="C149" s="18"/>
      <c r="D149" s="28"/>
      <c r="E149" s="19"/>
      <c r="F149" s="20"/>
      <c r="G149" s="21"/>
    </row>
    <row r="150" spans="1:7" ht="120" x14ac:dyDescent="0.25">
      <c r="A150" s="27" t="s">
        <v>199</v>
      </c>
      <c r="B150" s="27" t="s">
        <v>200</v>
      </c>
      <c r="C150" s="18" t="s">
        <v>20</v>
      </c>
      <c r="D150" s="28" t="s">
        <v>201</v>
      </c>
      <c r="E150" s="19">
        <v>1950</v>
      </c>
      <c r="F150" s="20">
        <v>4.75</v>
      </c>
      <c r="G150" s="21">
        <f>E150*F150</f>
        <v>9262.5</v>
      </c>
    </row>
    <row r="151" spans="1:7" ht="90" x14ac:dyDescent="0.25">
      <c r="A151" s="27" t="s">
        <v>202</v>
      </c>
      <c r="B151" s="27" t="s">
        <v>15</v>
      </c>
      <c r="C151" s="18" t="s">
        <v>16</v>
      </c>
      <c r="D151" s="28" t="s">
        <v>17</v>
      </c>
      <c r="E151" s="19">
        <v>360</v>
      </c>
      <c r="F151" s="20">
        <v>1.27</v>
      </c>
      <c r="G151" s="21">
        <f>E151*F151</f>
        <v>457.2</v>
      </c>
    </row>
    <row r="152" spans="1:7" ht="135" x14ac:dyDescent="0.25">
      <c r="A152" s="27" t="s">
        <v>203</v>
      </c>
      <c r="B152" s="27" t="s">
        <v>204</v>
      </c>
      <c r="C152" s="18" t="s">
        <v>16</v>
      </c>
      <c r="D152" s="28" t="s">
        <v>205</v>
      </c>
      <c r="E152" s="19">
        <v>179.16</v>
      </c>
      <c r="F152" s="20">
        <v>4.79</v>
      </c>
      <c r="G152" s="21">
        <f>E152*F152</f>
        <v>858.18</v>
      </c>
    </row>
    <row r="153" spans="1:7" ht="75" x14ac:dyDescent="0.25">
      <c r="A153" s="27" t="s">
        <v>206</v>
      </c>
      <c r="B153" s="27" t="s">
        <v>207</v>
      </c>
      <c r="C153" s="18" t="s">
        <v>16</v>
      </c>
      <c r="D153" s="28" t="s">
        <v>208</v>
      </c>
      <c r="E153" s="19">
        <v>28.93</v>
      </c>
      <c r="F153" s="20">
        <v>3.23</v>
      </c>
      <c r="G153" s="21">
        <f>E153*F153</f>
        <v>93.44</v>
      </c>
    </row>
    <row r="154" spans="1:7" ht="60" x14ac:dyDescent="0.25">
      <c r="A154" s="27" t="s">
        <v>209</v>
      </c>
      <c r="B154" s="27" t="s">
        <v>210</v>
      </c>
      <c r="C154" s="18" t="s">
        <v>16</v>
      </c>
      <c r="D154" s="28" t="s">
        <v>211</v>
      </c>
      <c r="E154" s="19">
        <v>79.7</v>
      </c>
      <c r="F154" s="20">
        <v>18.09</v>
      </c>
      <c r="G154" s="21">
        <f>E154*F154</f>
        <v>1441.77</v>
      </c>
    </row>
    <row r="155" spans="1:7" ht="105" x14ac:dyDescent="0.25">
      <c r="A155" s="27" t="s">
        <v>212</v>
      </c>
      <c r="B155" s="27" t="s">
        <v>213</v>
      </c>
      <c r="C155" s="18" t="s">
        <v>16</v>
      </c>
      <c r="D155" s="28" t="s">
        <v>55</v>
      </c>
      <c r="E155" s="19">
        <v>94.92</v>
      </c>
      <c r="F155" s="20">
        <v>30.14</v>
      </c>
      <c r="G155" s="21">
        <f>E155*F155</f>
        <v>2860.89</v>
      </c>
    </row>
    <row r="156" spans="1:7" ht="90" x14ac:dyDescent="0.25">
      <c r="A156" s="27" t="s">
        <v>214</v>
      </c>
      <c r="B156" s="27" t="s">
        <v>57</v>
      </c>
      <c r="C156" s="18" t="s">
        <v>16</v>
      </c>
      <c r="D156" s="28" t="s">
        <v>58</v>
      </c>
      <c r="E156" s="19">
        <v>45</v>
      </c>
      <c r="F156" s="20">
        <v>55.2</v>
      </c>
      <c r="G156" s="21">
        <f>E156*F156</f>
        <v>2484</v>
      </c>
    </row>
    <row r="157" spans="1:7" ht="105" x14ac:dyDescent="0.25">
      <c r="A157" s="27" t="s">
        <v>215</v>
      </c>
      <c r="B157" s="27" t="s">
        <v>216</v>
      </c>
      <c r="C157" s="18" t="s">
        <v>20</v>
      </c>
      <c r="D157" s="28" t="s">
        <v>217</v>
      </c>
      <c r="E157" s="19">
        <v>307</v>
      </c>
      <c r="F157" s="20">
        <v>35</v>
      </c>
      <c r="G157" s="21">
        <f>E157*F157</f>
        <v>10745</v>
      </c>
    </row>
    <row r="158" spans="1:7" ht="45" x14ac:dyDescent="0.25">
      <c r="A158" s="27" t="s">
        <v>218</v>
      </c>
      <c r="B158" s="27" t="s">
        <v>219</v>
      </c>
      <c r="C158" s="18" t="s">
        <v>61</v>
      </c>
      <c r="D158" s="28" t="s">
        <v>220</v>
      </c>
      <c r="E158" s="19">
        <v>325</v>
      </c>
      <c r="F158" s="20">
        <v>4.53</v>
      </c>
      <c r="G158" s="21">
        <f>E158*F158</f>
        <v>1472.25</v>
      </c>
    </row>
    <row r="159" spans="1:7" ht="30" x14ac:dyDescent="0.25">
      <c r="A159" s="27" t="s">
        <v>221</v>
      </c>
      <c r="B159" s="27" t="s">
        <v>222</v>
      </c>
      <c r="C159" s="18" t="s">
        <v>61</v>
      </c>
      <c r="D159" s="28" t="s">
        <v>223</v>
      </c>
      <c r="E159" s="19">
        <v>80</v>
      </c>
      <c r="F159" s="20">
        <v>3.43</v>
      </c>
      <c r="G159" s="21">
        <f>E159*F159</f>
        <v>274.39999999999998</v>
      </c>
    </row>
    <row r="160" spans="1:7" ht="105" x14ac:dyDescent="0.25">
      <c r="A160" s="27" t="s">
        <v>224</v>
      </c>
      <c r="B160" s="27" t="s">
        <v>225</v>
      </c>
      <c r="C160" s="18" t="s">
        <v>61</v>
      </c>
      <c r="D160" s="28" t="s">
        <v>226</v>
      </c>
      <c r="E160" s="19">
        <v>9</v>
      </c>
      <c r="F160" s="20">
        <v>184.25</v>
      </c>
      <c r="G160" s="21">
        <f>E160*F160</f>
        <v>1658.25</v>
      </c>
    </row>
    <row r="161" spans="1:7" ht="45" x14ac:dyDescent="0.25">
      <c r="A161" s="27" t="s">
        <v>227</v>
      </c>
      <c r="B161" s="27" t="s">
        <v>228</v>
      </c>
      <c r="C161" s="18" t="s">
        <v>24</v>
      </c>
      <c r="D161" s="28" t="s">
        <v>229</v>
      </c>
      <c r="E161" s="19">
        <v>2</v>
      </c>
      <c r="F161" s="20">
        <v>633.74</v>
      </c>
      <c r="G161" s="21">
        <f>E161*F161</f>
        <v>1267.48</v>
      </c>
    </row>
    <row r="162" spans="1:7" ht="60" x14ac:dyDescent="0.25">
      <c r="A162" s="27" t="s">
        <v>230</v>
      </c>
      <c r="B162" s="27" t="s">
        <v>231</v>
      </c>
      <c r="C162" s="18" t="s">
        <v>24</v>
      </c>
      <c r="D162" s="28" t="s">
        <v>232</v>
      </c>
      <c r="E162" s="19">
        <v>1</v>
      </c>
      <c r="F162" s="20">
        <v>417.37</v>
      </c>
      <c r="G162" s="21">
        <f>E162*F162</f>
        <v>417.37</v>
      </c>
    </row>
    <row r="163" spans="1:7" ht="120" x14ac:dyDescent="0.25">
      <c r="A163" s="27" t="s">
        <v>233</v>
      </c>
      <c r="B163" s="27" t="s">
        <v>234</v>
      </c>
      <c r="C163" s="18" t="s">
        <v>16</v>
      </c>
      <c r="D163" s="28" t="s">
        <v>235</v>
      </c>
      <c r="E163" s="19">
        <v>90</v>
      </c>
      <c r="F163" s="20">
        <v>56.09</v>
      </c>
      <c r="G163" s="21">
        <f>E163*F163</f>
        <v>5048.1000000000004</v>
      </c>
    </row>
    <row r="164" spans="1:7" ht="105" x14ac:dyDescent="0.25">
      <c r="A164" s="27" t="s">
        <v>236</v>
      </c>
      <c r="B164" s="27" t="s">
        <v>237</v>
      </c>
      <c r="C164" s="18" t="s">
        <v>16</v>
      </c>
      <c r="D164" s="28" t="s">
        <v>238</v>
      </c>
      <c r="E164" s="19">
        <v>3.24</v>
      </c>
      <c r="F164" s="20">
        <v>158.71</v>
      </c>
      <c r="G164" s="21">
        <f>E164*F164</f>
        <v>514.22</v>
      </c>
    </row>
    <row r="165" spans="1:7" ht="105" x14ac:dyDescent="0.25">
      <c r="A165" s="27" t="s">
        <v>239</v>
      </c>
      <c r="B165" s="27" t="s">
        <v>240</v>
      </c>
      <c r="C165" s="18" t="s">
        <v>16</v>
      </c>
      <c r="D165" s="28" t="s">
        <v>241</v>
      </c>
      <c r="E165" s="19">
        <v>98.4</v>
      </c>
      <c r="F165" s="20">
        <v>14.45</v>
      </c>
      <c r="G165" s="21">
        <f>E165*F165</f>
        <v>1421.88</v>
      </c>
    </row>
    <row r="166" spans="1:7" x14ac:dyDescent="0.25">
      <c r="A166" s="18"/>
      <c r="B166" s="18"/>
      <c r="C166" s="18"/>
      <c r="D166" s="28"/>
      <c r="E166" s="19"/>
      <c r="F166" s="20"/>
      <c r="G166" s="21"/>
    </row>
    <row r="167" spans="1:7" s="5" customFormat="1" ht="12.75" x14ac:dyDescent="0.2">
      <c r="A167" s="26" t="s">
        <v>242</v>
      </c>
      <c r="B167" s="26" t="s">
        <v>242</v>
      </c>
      <c r="C167" s="22"/>
      <c r="D167" s="34" t="s">
        <v>243</v>
      </c>
      <c r="E167" s="23"/>
      <c r="F167" s="24"/>
      <c r="G167" s="25">
        <f>SUM(G169:G191)</f>
        <v>21001.09</v>
      </c>
    </row>
    <row r="168" spans="1:7" x14ac:dyDescent="0.25">
      <c r="A168" s="18"/>
      <c r="B168" s="18"/>
      <c r="C168" s="18"/>
      <c r="D168" s="28"/>
      <c r="E168" s="19"/>
      <c r="F168" s="20"/>
      <c r="G168" s="21"/>
    </row>
    <row r="169" spans="1:7" ht="180" x14ac:dyDescent="0.25">
      <c r="A169" s="27" t="s">
        <v>244</v>
      </c>
      <c r="B169" s="27" t="s">
        <v>27</v>
      </c>
      <c r="C169" s="18" t="s">
        <v>16</v>
      </c>
      <c r="D169" s="28" t="s">
        <v>28</v>
      </c>
      <c r="E169" s="19">
        <v>172.98</v>
      </c>
      <c r="F169" s="20">
        <v>3.91</v>
      </c>
      <c r="G169" s="21">
        <f>E169*F169</f>
        <v>676.35</v>
      </c>
    </row>
    <row r="170" spans="1:7" ht="180" x14ac:dyDescent="0.25">
      <c r="A170" s="27" t="s">
        <v>245</v>
      </c>
      <c r="B170" s="27" t="s">
        <v>30</v>
      </c>
      <c r="C170" s="18" t="s">
        <v>16</v>
      </c>
      <c r="D170" s="28" t="s">
        <v>31</v>
      </c>
      <c r="E170" s="19">
        <v>43.24</v>
      </c>
      <c r="F170" s="20">
        <v>23.65</v>
      </c>
      <c r="G170" s="21">
        <f>E170*F170</f>
        <v>1022.63</v>
      </c>
    </row>
    <row r="171" spans="1:7" ht="135" x14ac:dyDescent="0.25">
      <c r="A171" s="27" t="s">
        <v>246</v>
      </c>
      <c r="B171" s="27" t="s">
        <v>204</v>
      </c>
      <c r="C171" s="18" t="s">
        <v>16</v>
      </c>
      <c r="D171" s="28" t="s">
        <v>205</v>
      </c>
      <c r="E171" s="19">
        <v>36</v>
      </c>
      <c r="F171" s="20">
        <v>4.79</v>
      </c>
      <c r="G171" s="21">
        <f>E171*F171</f>
        <v>172.44</v>
      </c>
    </row>
    <row r="172" spans="1:7" ht="60" x14ac:dyDescent="0.25">
      <c r="A172" s="27" t="s">
        <v>247</v>
      </c>
      <c r="B172" s="27" t="s">
        <v>67</v>
      </c>
      <c r="C172" s="18" t="s">
        <v>16</v>
      </c>
      <c r="D172" s="28" t="s">
        <v>37</v>
      </c>
      <c r="E172" s="19">
        <v>55.68</v>
      </c>
      <c r="F172" s="20">
        <v>25.47</v>
      </c>
      <c r="G172" s="21">
        <f>E172*F172</f>
        <v>1418.17</v>
      </c>
    </row>
    <row r="173" spans="1:7" ht="75" x14ac:dyDescent="0.25">
      <c r="A173" s="27" t="s">
        <v>248</v>
      </c>
      <c r="B173" s="27" t="s">
        <v>69</v>
      </c>
      <c r="C173" s="18" t="s">
        <v>16</v>
      </c>
      <c r="D173" s="28" t="s">
        <v>70</v>
      </c>
      <c r="E173" s="19">
        <v>87.84</v>
      </c>
      <c r="F173" s="20">
        <v>22.49</v>
      </c>
      <c r="G173" s="21">
        <f>E173*F173</f>
        <v>1975.52</v>
      </c>
    </row>
    <row r="174" spans="1:7" ht="75" x14ac:dyDescent="0.25">
      <c r="A174" s="27" t="s">
        <v>249</v>
      </c>
      <c r="B174" s="27" t="s">
        <v>250</v>
      </c>
      <c r="C174" s="18" t="s">
        <v>16</v>
      </c>
      <c r="D174" s="28" t="s">
        <v>251</v>
      </c>
      <c r="E174" s="19">
        <v>103.21</v>
      </c>
      <c r="F174" s="20">
        <v>27.89</v>
      </c>
      <c r="G174" s="21">
        <f>E174*F174</f>
        <v>2878.53</v>
      </c>
    </row>
    <row r="175" spans="1:7" ht="75" x14ac:dyDescent="0.25">
      <c r="A175" s="27" t="s">
        <v>252</v>
      </c>
      <c r="B175" s="27" t="s">
        <v>45</v>
      </c>
      <c r="C175" s="18" t="s">
        <v>16</v>
      </c>
      <c r="D175" s="28" t="s">
        <v>46</v>
      </c>
      <c r="E175" s="19">
        <v>28.8</v>
      </c>
      <c r="F175" s="20">
        <v>3.78</v>
      </c>
      <c r="G175" s="21">
        <f>E175*F175</f>
        <v>108.86</v>
      </c>
    </row>
    <row r="176" spans="1:7" ht="30" x14ac:dyDescent="0.25">
      <c r="A176" s="27" t="s">
        <v>253</v>
      </c>
      <c r="B176" s="27" t="s">
        <v>254</v>
      </c>
      <c r="C176" s="18" t="s">
        <v>16</v>
      </c>
      <c r="D176" s="28" t="s">
        <v>255</v>
      </c>
      <c r="E176" s="19">
        <v>14.4</v>
      </c>
      <c r="F176" s="20">
        <v>28.09</v>
      </c>
      <c r="G176" s="21">
        <f>E176*F176</f>
        <v>404.5</v>
      </c>
    </row>
    <row r="177" spans="1:7" ht="75" x14ac:dyDescent="0.25">
      <c r="A177" s="27" t="s">
        <v>256</v>
      </c>
      <c r="B177" s="27" t="s">
        <v>257</v>
      </c>
      <c r="C177" s="18" t="s">
        <v>20</v>
      </c>
      <c r="D177" s="28" t="s">
        <v>258</v>
      </c>
      <c r="E177" s="19">
        <v>126</v>
      </c>
      <c r="F177" s="20">
        <v>2.1</v>
      </c>
      <c r="G177" s="21">
        <f>E177*F177</f>
        <v>264.60000000000002</v>
      </c>
    </row>
    <row r="178" spans="1:7" ht="120" x14ac:dyDescent="0.25">
      <c r="A178" s="27" t="s">
        <v>259</v>
      </c>
      <c r="B178" s="27" t="s">
        <v>260</v>
      </c>
      <c r="C178" s="18" t="s">
        <v>61</v>
      </c>
      <c r="D178" s="28" t="s">
        <v>261</v>
      </c>
      <c r="E178" s="19">
        <v>12</v>
      </c>
      <c r="F178" s="20">
        <v>37.159999999999997</v>
      </c>
      <c r="G178" s="21">
        <f>E178*F178</f>
        <v>445.92</v>
      </c>
    </row>
    <row r="179" spans="1:7" ht="120" x14ac:dyDescent="0.25">
      <c r="A179" s="27" t="s">
        <v>262</v>
      </c>
      <c r="B179" s="27" t="s">
        <v>263</v>
      </c>
      <c r="C179" s="18" t="s">
        <v>61</v>
      </c>
      <c r="D179" s="28" t="s">
        <v>62</v>
      </c>
      <c r="E179" s="19">
        <v>24</v>
      </c>
      <c r="F179" s="20">
        <v>53.79</v>
      </c>
      <c r="G179" s="21">
        <f>E179*F179</f>
        <v>1290.96</v>
      </c>
    </row>
    <row r="180" spans="1:7" ht="60" x14ac:dyDescent="0.25">
      <c r="A180" s="27" t="s">
        <v>264</v>
      </c>
      <c r="B180" s="27" t="s">
        <v>265</v>
      </c>
      <c r="C180" s="18" t="s">
        <v>61</v>
      </c>
      <c r="D180" s="28" t="s">
        <v>266</v>
      </c>
      <c r="E180" s="19">
        <v>18</v>
      </c>
      <c r="F180" s="20">
        <v>6.91</v>
      </c>
      <c r="G180" s="21">
        <f>E180*F180</f>
        <v>124.38</v>
      </c>
    </row>
    <row r="181" spans="1:7" ht="45" x14ac:dyDescent="0.25">
      <c r="A181" s="27" t="s">
        <v>267</v>
      </c>
      <c r="B181" s="27" t="s">
        <v>268</v>
      </c>
      <c r="C181" s="18" t="s">
        <v>24</v>
      </c>
      <c r="D181" s="28" t="s">
        <v>269</v>
      </c>
      <c r="E181" s="19">
        <v>2</v>
      </c>
      <c r="F181" s="20">
        <v>25.97</v>
      </c>
      <c r="G181" s="21">
        <f>E181*F181</f>
        <v>51.94</v>
      </c>
    </row>
    <row r="182" spans="1:7" ht="45" x14ac:dyDescent="0.25">
      <c r="A182" s="27" t="s">
        <v>270</v>
      </c>
      <c r="B182" s="27" t="s">
        <v>271</v>
      </c>
      <c r="C182" s="18" t="s">
        <v>24</v>
      </c>
      <c r="D182" s="28" t="s">
        <v>272</v>
      </c>
      <c r="E182" s="19">
        <v>3</v>
      </c>
      <c r="F182" s="20">
        <v>30.21</v>
      </c>
      <c r="G182" s="21">
        <f>E182*F182</f>
        <v>90.63</v>
      </c>
    </row>
    <row r="183" spans="1:7" ht="60" x14ac:dyDescent="0.25">
      <c r="A183" s="27" t="s">
        <v>273</v>
      </c>
      <c r="B183" s="27" t="s">
        <v>274</v>
      </c>
      <c r="C183" s="18" t="s">
        <v>61</v>
      </c>
      <c r="D183" s="28" t="s">
        <v>275</v>
      </c>
      <c r="E183" s="19">
        <v>24</v>
      </c>
      <c r="F183" s="20">
        <v>2.35</v>
      </c>
      <c r="G183" s="21">
        <f>E183*F183</f>
        <v>56.4</v>
      </c>
    </row>
    <row r="184" spans="1:7" ht="90" x14ac:dyDescent="0.25">
      <c r="A184" s="27" t="s">
        <v>276</v>
      </c>
      <c r="B184" s="27" t="s">
        <v>277</v>
      </c>
      <c r="C184" s="18" t="s">
        <v>24</v>
      </c>
      <c r="D184" s="28" t="s">
        <v>278</v>
      </c>
      <c r="E184" s="19">
        <v>1</v>
      </c>
      <c r="F184" s="20">
        <v>2435.1</v>
      </c>
      <c r="G184" s="21">
        <f>E184*F184</f>
        <v>2435.1</v>
      </c>
    </row>
    <row r="185" spans="1:7" ht="90" x14ac:dyDescent="0.25">
      <c r="A185" s="27" t="s">
        <v>279</v>
      </c>
      <c r="B185" s="27" t="s">
        <v>72</v>
      </c>
      <c r="C185" s="18" t="s">
        <v>16</v>
      </c>
      <c r="D185" s="28" t="s">
        <v>73</v>
      </c>
      <c r="E185" s="19">
        <v>2.4</v>
      </c>
      <c r="F185" s="20">
        <v>154.76</v>
      </c>
      <c r="G185" s="21">
        <f>E185*F185</f>
        <v>371.42</v>
      </c>
    </row>
    <row r="186" spans="1:7" ht="105" x14ac:dyDescent="0.25">
      <c r="A186" s="27" t="s">
        <v>280</v>
      </c>
      <c r="B186" s="27" t="s">
        <v>81</v>
      </c>
      <c r="C186" s="18" t="s">
        <v>24</v>
      </c>
      <c r="D186" s="28" t="s">
        <v>82</v>
      </c>
      <c r="E186" s="19">
        <v>6</v>
      </c>
      <c r="F186" s="20">
        <v>469.64</v>
      </c>
      <c r="G186" s="21">
        <f>E186*F186</f>
        <v>2817.84</v>
      </c>
    </row>
    <row r="187" spans="1:7" ht="90" x14ac:dyDescent="0.25">
      <c r="A187" s="27" t="s">
        <v>281</v>
      </c>
      <c r="B187" s="27" t="s">
        <v>93</v>
      </c>
      <c r="C187" s="18" t="s">
        <v>24</v>
      </c>
      <c r="D187" s="28" t="s">
        <v>94</v>
      </c>
      <c r="E187" s="19">
        <v>6</v>
      </c>
      <c r="F187" s="20">
        <v>177.95</v>
      </c>
      <c r="G187" s="21">
        <f>E187*F187</f>
        <v>1067.7</v>
      </c>
    </row>
    <row r="188" spans="1:7" ht="90" x14ac:dyDescent="0.25">
      <c r="A188" s="27" t="s">
        <v>282</v>
      </c>
      <c r="B188" s="27" t="s">
        <v>87</v>
      </c>
      <c r="C188" s="18" t="s">
        <v>24</v>
      </c>
      <c r="D188" s="28" t="s">
        <v>88</v>
      </c>
      <c r="E188" s="19">
        <v>2</v>
      </c>
      <c r="F188" s="20">
        <v>149.13999999999999</v>
      </c>
      <c r="G188" s="21">
        <f>E188*F188</f>
        <v>298.27999999999997</v>
      </c>
    </row>
    <row r="189" spans="1:7" ht="90" x14ac:dyDescent="0.25">
      <c r="A189" s="27" t="s">
        <v>283</v>
      </c>
      <c r="B189" s="27" t="s">
        <v>90</v>
      </c>
      <c r="C189" s="18" t="s">
        <v>24</v>
      </c>
      <c r="D189" s="28" t="s">
        <v>91</v>
      </c>
      <c r="E189" s="19">
        <v>4</v>
      </c>
      <c r="F189" s="20">
        <v>198.91</v>
      </c>
      <c r="G189" s="21">
        <f>E189*F189</f>
        <v>795.64</v>
      </c>
    </row>
    <row r="190" spans="1:7" ht="75" x14ac:dyDescent="0.25">
      <c r="A190" s="27" t="s">
        <v>284</v>
      </c>
      <c r="B190" s="27" t="s">
        <v>96</v>
      </c>
      <c r="C190" s="18" t="s">
        <v>24</v>
      </c>
      <c r="D190" s="28" t="s">
        <v>97</v>
      </c>
      <c r="E190" s="19">
        <v>34</v>
      </c>
      <c r="F190" s="20">
        <v>19.46</v>
      </c>
      <c r="G190" s="21">
        <f>E190*F190</f>
        <v>661.64</v>
      </c>
    </row>
    <row r="191" spans="1:7" ht="180" x14ac:dyDescent="0.25">
      <c r="A191" s="27" t="s">
        <v>285</v>
      </c>
      <c r="B191" s="27" t="s">
        <v>286</v>
      </c>
      <c r="C191" s="18" t="s">
        <v>24</v>
      </c>
      <c r="D191" s="28" t="s">
        <v>287</v>
      </c>
      <c r="E191" s="19">
        <v>6</v>
      </c>
      <c r="F191" s="20">
        <v>261.94</v>
      </c>
      <c r="G191" s="21">
        <f>E191*F191</f>
        <v>1571.64</v>
      </c>
    </row>
    <row r="192" spans="1:7" x14ac:dyDescent="0.25">
      <c r="A192" s="18"/>
      <c r="B192" s="18"/>
      <c r="C192" s="18"/>
      <c r="D192" s="28"/>
      <c r="E192" s="19"/>
      <c r="F192" s="20"/>
      <c r="G192" s="21"/>
    </row>
    <row r="193" spans="1:7" s="5" customFormat="1" ht="12.75" x14ac:dyDescent="0.2">
      <c r="A193" s="26" t="s">
        <v>288</v>
      </c>
      <c r="B193" s="26" t="s">
        <v>288</v>
      </c>
      <c r="C193" s="22"/>
      <c r="D193" s="34" t="s">
        <v>289</v>
      </c>
      <c r="E193" s="23"/>
      <c r="F193" s="24"/>
      <c r="G193" s="25">
        <f>SUM(G195:G208)</f>
        <v>6950.7</v>
      </c>
    </row>
    <row r="194" spans="1:7" x14ac:dyDescent="0.25">
      <c r="A194" s="18"/>
      <c r="B194" s="18"/>
      <c r="C194" s="18"/>
      <c r="D194" s="28"/>
      <c r="E194" s="19"/>
      <c r="F194" s="20"/>
      <c r="G194" s="21"/>
    </row>
    <row r="195" spans="1:7" ht="180" x14ac:dyDescent="0.25">
      <c r="A195" s="27" t="s">
        <v>290</v>
      </c>
      <c r="B195" s="27" t="s">
        <v>27</v>
      </c>
      <c r="C195" s="18" t="s">
        <v>16</v>
      </c>
      <c r="D195" s="28" t="s">
        <v>28</v>
      </c>
      <c r="E195" s="19">
        <v>28.31</v>
      </c>
      <c r="F195" s="20">
        <v>3.91</v>
      </c>
      <c r="G195" s="21">
        <f>E195*F195</f>
        <v>110.69</v>
      </c>
    </row>
    <row r="196" spans="1:7" ht="180" x14ac:dyDescent="0.25">
      <c r="A196" s="27" t="s">
        <v>291</v>
      </c>
      <c r="B196" s="27" t="s">
        <v>30</v>
      </c>
      <c r="C196" s="18" t="s">
        <v>16</v>
      </c>
      <c r="D196" s="28" t="s">
        <v>31</v>
      </c>
      <c r="E196" s="19">
        <v>7.08</v>
      </c>
      <c r="F196" s="20">
        <v>23.65</v>
      </c>
      <c r="G196" s="21">
        <f>E196*F196</f>
        <v>167.44</v>
      </c>
    </row>
    <row r="197" spans="1:7" ht="90" x14ac:dyDescent="0.25">
      <c r="A197" s="27" t="s">
        <v>292</v>
      </c>
      <c r="B197" s="27" t="s">
        <v>72</v>
      </c>
      <c r="C197" s="18" t="s">
        <v>16</v>
      </c>
      <c r="D197" s="28" t="s">
        <v>73</v>
      </c>
      <c r="E197" s="19">
        <v>0.84</v>
      </c>
      <c r="F197" s="20">
        <v>154.76</v>
      </c>
      <c r="G197" s="21">
        <f>E197*F197</f>
        <v>130</v>
      </c>
    </row>
    <row r="198" spans="1:7" ht="90" x14ac:dyDescent="0.25">
      <c r="A198" s="27" t="s">
        <v>293</v>
      </c>
      <c r="B198" s="27" t="s">
        <v>294</v>
      </c>
      <c r="C198" s="18" t="s">
        <v>20</v>
      </c>
      <c r="D198" s="28" t="s">
        <v>295</v>
      </c>
      <c r="E198" s="19">
        <v>40.340000000000003</v>
      </c>
      <c r="F198" s="20">
        <v>44.73</v>
      </c>
      <c r="G198" s="21">
        <f>E198*F198</f>
        <v>1804.41</v>
      </c>
    </row>
    <row r="199" spans="1:7" ht="105" x14ac:dyDescent="0.25">
      <c r="A199" s="27" t="s">
        <v>296</v>
      </c>
      <c r="B199" s="27" t="s">
        <v>297</v>
      </c>
      <c r="C199" s="18" t="s">
        <v>16</v>
      </c>
      <c r="D199" s="28" t="s">
        <v>298</v>
      </c>
      <c r="E199" s="19">
        <v>6.05</v>
      </c>
      <c r="F199" s="20">
        <v>180.71</v>
      </c>
      <c r="G199" s="21">
        <f>E199*F199</f>
        <v>1093.3</v>
      </c>
    </row>
    <row r="200" spans="1:7" ht="195" x14ac:dyDescent="0.25">
      <c r="A200" s="27" t="s">
        <v>299</v>
      </c>
      <c r="B200" s="27" t="s">
        <v>300</v>
      </c>
      <c r="C200" s="18" t="s">
        <v>61</v>
      </c>
      <c r="D200" s="28" t="s">
        <v>301</v>
      </c>
      <c r="E200" s="19">
        <v>9.3000000000000007</v>
      </c>
      <c r="F200" s="20">
        <v>62.83</v>
      </c>
      <c r="G200" s="21">
        <f>E200*F200</f>
        <v>584.32000000000005</v>
      </c>
    </row>
    <row r="201" spans="1:7" ht="45" x14ac:dyDescent="0.25">
      <c r="A201" s="27" t="s">
        <v>302</v>
      </c>
      <c r="B201" s="27" t="s">
        <v>303</v>
      </c>
      <c r="C201" s="18" t="s">
        <v>24</v>
      </c>
      <c r="D201" s="28" t="s">
        <v>304</v>
      </c>
      <c r="E201" s="19">
        <v>1</v>
      </c>
      <c r="F201" s="20">
        <v>291.82</v>
      </c>
      <c r="G201" s="21">
        <f>E201*F201</f>
        <v>291.82</v>
      </c>
    </row>
    <row r="202" spans="1:7" ht="60" x14ac:dyDescent="0.25">
      <c r="A202" s="27" t="s">
        <v>305</v>
      </c>
      <c r="B202" s="27" t="s">
        <v>306</v>
      </c>
      <c r="C202" s="18" t="s">
        <v>24</v>
      </c>
      <c r="D202" s="28" t="s">
        <v>307</v>
      </c>
      <c r="E202" s="19">
        <v>1</v>
      </c>
      <c r="F202" s="20">
        <v>139.46</v>
      </c>
      <c r="G202" s="21">
        <f>E202*F202</f>
        <v>139.46</v>
      </c>
    </row>
    <row r="203" spans="1:7" ht="105" x14ac:dyDescent="0.25">
      <c r="A203" s="27" t="s">
        <v>308</v>
      </c>
      <c r="B203" s="27" t="s">
        <v>309</v>
      </c>
      <c r="C203" s="18" t="s">
        <v>310</v>
      </c>
      <c r="D203" s="28" t="s">
        <v>311</v>
      </c>
      <c r="E203" s="19">
        <v>867.72</v>
      </c>
      <c r="F203" s="20">
        <v>1.55</v>
      </c>
      <c r="G203" s="21">
        <f>E203*F203</f>
        <v>1344.97</v>
      </c>
    </row>
    <row r="204" spans="1:7" ht="75" x14ac:dyDescent="0.25">
      <c r="A204" s="27" t="s">
        <v>312</v>
      </c>
      <c r="B204" s="27" t="s">
        <v>96</v>
      </c>
      <c r="C204" s="18" t="s">
        <v>24</v>
      </c>
      <c r="D204" s="28" t="s">
        <v>97</v>
      </c>
      <c r="E204" s="19">
        <v>8</v>
      </c>
      <c r="F204" s="20">
        <v>19.46</v>
      </c>
      <c r="G204" s="21">
        <f>E204*F204</f>
        <v>155.68</v>
      </c>
    </row>
    <row r="205" spans="1:7" ht="45" x14ac:dyDescent="0.25">
      <c r="A205" s="27" t="s">
        <v>313</v>
      </c>
      <c r="B205" s="27" t="s">
        <v>314</v>
      </c>
      <c r="C205" s="18" t="s">
        <v>24</v>
      </c>
      <c r="D205" s="28" t="s">
        <v>315</v>
      </c>
      <c r="E205" s="19">
        <v>1</v>
      </c>
      <c r="F205" s="20">
        <v>332.14</v>
      </c>
      <c r="G205" s="21">
        <f>E205*F205</f>
        <v>332.14</v>
      </c>
    </row>
    <row r="206" spans="1:7" ht="150" x14ac:dyDescent="0.25">
      <c r="A206" s="27" t="s">
        <v>316</v>
      </c>
      <c r="B206" s="27" t="s">
        <v>317</v>
      </c>
      <c r="C206" s="18" t="s">
        <v>20</v>
      </c>
      <c r="D206" s="28" t="s">
        <v>318</v>
      </c>
      <c r="E206" s="19">
        <v>2.8</v>
      </c>
      <c r="F206" s="20">
        <v>130.25</v>
      </c>
      <c r="G206" s="21">
        <f>E206*F206</f>
        <v>364.7</v>
      </c>
    </row>
    <row r="207" spans="1:7" ht="45" x14ac:dyDescent="0.25">
      <c r="A207" s="27" t="s">
        <v>319</v>
      </c>
      <c r="B207" s="27" t="s">
        <v>320</v>
      </c>
      <c r="C207" s="18" t="s">
        <v>24</v>
      </c>
      <c r="D207" s="28" t="s">
        <v>321</v>
      </c>
      <c r="E207" s="19">
        <v>1</v>
      </c>
      <c r="F207" s="20">
        <v>72.73</v>
      </c>
      <c r="G207" s="21">
        <f>E207*F207</f>
        <v>72.73</v>
      </c>
    </row>
    <row r="208" spans="1:7" ht="45" x14ac:dyDescent="0.25">
      <c r="A208" s="27" t="s">
        <v>322</v>
      </c>
      <c r="B208" s="27" t="s">
        <v>323</v>
      </c>
      <c r="C208" s="18" t="s">
        <v>24</v>
      </c>
      <c r="D208" s="28" t="s">
        <v>324</v>
      </c>
      <c r="E208" s="19">
        <v>3</v>
      </c>
      <c r="F208" s="20">
        <v>119.68</v>
      </c>
      <c r="G208" s="21">
        <f>E208*F208</f>
        <v>359.04</v>
      </c>
    </row>
    <row r="209" spans="1:7" x14ac:dyDescent="0.25">
      <c r="A209" s="18"/>
      <c r="B209" s="18"/>
      <c r="C209" s="18"/>
      <c r="D209" s="28"/>
      <c r="E209" s="19"/>
      <c r="F209" s="20"/>
      <c r="G209" s="21"/>
    </row>
    <row r="210" spans="1:7" x14ac:dyDescent="0.25">
      <c r="A210" s="18"/>
      <c r="B210" s="18"/>
      <c r="C210" s="18"/>
      <c r="D210" s="28"/>
      <c r="E210" s="19"/>
      <c r="F210" s="20"/>
      <c r="G210" s="21"/>
    </row>
    <row r="211" spans="1:7" s="5" customFormat="1" ht="12.75" x14ac:dyDescent="0.2">
      <c r="A211" s="26" t="s">
        <v>325</v>
      </c>
      <c r="B211" s="26" t="s">
        <v>325</v>
      </c>
      <c r="C211" s="22"/>
      <c r="D211" s="34" t="s">
        <v>326</v>
      </c>
      <c r="E211" s="23"/>
      <c r="F211" s="24"/>
      <c r="G211" s="25">
        <f>SUM(G213:G225)</f>
        <v>24254.11</v>
      </c>
    </row>
    <row r="212" spans="1:7" x14ac:dyDescent="0.25">
      <c r="A212" s="18"/>
      <c r="B212" s="18"/>
      <c r="C212" s="18"/>
      <c r="D212" s="28"/>
      <c r="E212" s="19"/>
      <c r="F212" s="20"/>
      <c r="G212" s="21"/>
    </row>
    <row r="213" spans="1:7" ht="120" x14ac:dyDescent="0.25">
      <c r="A213" s="27" t="s">
        <v>327</v>
      </c>
      <c r="B213" s="27" t="s">
        <v>328</v>
      </c>
      <c r="C213" s="18" t="s">
        <v>16</v>
      </c>
      <c r="D213" s="28" t="s">
        <v>329</v>
      </c>
      <c r="E213" s="19">
        <v>252.13</v>
      </c>
      <c r="F213" s="20">
        <v>12.82</v>
      </c>
      <c r="G213" s="21">
        <f>E213*F213</f>
        <v>3232.31</v>
      </c>
    </row>
    <row r="214" spans="1:7" ht="120" x14ac:dyDescent="0.25">
      <c r="A214" s="27" t="s">
        <v>330</v>
      </c>
      <c r="B214" s="27" t="s">
        <v>331</v>
      </c>
      <c r="C214" s="18" t="s">
        <v>16</v>
      </c>
      <c r="D214" s="28" t="s">
        <v>332</v>
      </c>
      <c r="E214" s="19">
        <v>63.04</v>
      </c>
      <c r="F214" s="20">
        <v>29.16</v>
      </c>
      <c r="G214" s="21">
        <f>E214*F214</f>
        <v>1838.25</v>
      </c>
    </row>
    <row r="215" spans="1:7" ht="75" x14ac:dyDescent="0.25">
      <c r="A215" s="27" t="s">
        <v>333</v>
      </c>
      <c r="B215" s="27" t="s">
        <v>334</v>
      </c>
      <c r="C215" s="18" t="s">
        <v>16</v>
      </c>
      <c r="D215" s="28" t="s">
        <v>335</v>
      </c>
      <c r="E215" s="19">
        <v>4.8</v>
      </c>
      <c r="F215" s="20">
        <v>77.16</v>
      </c>
      <c r="G215" s="21">
        <f>E215*F215</f>
        <v>370.37</v>
      </c>
    </row>
    <row r="216" spans="1:7" ht="60" x14ac:dyDescent="0.25">
      <c r="A216" s="27" t="s">
        <v>336</v>
      </c>
      <c r="B216" s="27" t="s">
        <v>337</v>
      </c>
      <c r="C216" s="18" t="s">
        <v>24</v>
      </c>
      <c r="D216" s="28" t="s">
        <v>338</v>
      </c>
      <c r="E216" s="19">
        <v>1</v>
      </c>
      <c r="F216" s="20">
        <v>14341.17</v>
      </c>
      <c r="G216" s="21">
        <f>E216*F216</f>
        <v>14341.17</v>
      </c>
    </row>
    <row r="217" spans="1:7" ht="45" x14ac:dyDescent="0.25">
      <c r="A217" s="27" t="s">
        <v>339</v>
      </c>
      <c r="B217" s="27" t="s">
        <v>340</v>
      </c>
      <c r="C217" s="18" t="s">
        <v>16</v>
      </c>
      <c r="D217" s="28" t="s">
        <v>341</v>
      </c>
      <c r="E217" s="19">
        <v>8.3699999999999992</v>
      </c>
      <c r="F217" s="20">
        <v>23.15</v>
      </c>
      <c r="G217" s="21">
        <f>E217*F217</f>
        <v>193.77</v>
      </c>
    </row>
    <row r="218" spans="1:7" ht="90" x14ac:dyDescent="0.25">
      <c r="A218" s="27" t="s">
        <v>342</v>
      </c>
      <c r="B218" s="27" t="s">
        <v>294</v>
      </c>
      <c r="C218" s="18" t="s">
        <v>20</v>
      </c>
      <c r="D218" s="28" t="s">
        <v>295</v>
      </c>
      <c r="E218" s="19">
        <v>1.2</v>
      </c>
      <c r="F218" s="20">
        <v>44.73</v>
      </c>
      <c r="G218" s="21">
        <f>E218*F218</f>
        <v>53.68</v>
      </c>
    </row>
    <row r="219" spans="1:7" ht="75" x14ac:dyDescent="0.25">
      <c r="A219" s="27" t="s">
        <v>343</v>
      </c>
      <c r="B219" s="27" t="s">
        <v>344</v>
      </c>
      <c r="C219" s="18" t="s">
        <v>20</v>
      </c>
      <c r="D219" s="28" t="s">
        <v>345</v>
      </c>
      <c r="E219" s="19">
        <v>19.2</v>
      </c>
      <c r="F219" s="20">
        <v>65.39</v>
      </c>
      <c r="G219" s="21">
        <f>E219*F219</f>
        <v>1255.49</v>
      </c>
    </row>
    <row r="220" spans="1:7" ht="60" x14ac:dyDescent="0.25">
      <c r="A220" s="27" t="s">
        <v>346</v>
      </c>
      <c r="B220" s="27" t="s">
        <v>347</v>
      </c>
      <c r="C220" s="18" t="s">
        <v>61</v>
      </c>
      <c r="D220" s="28" t="s">
        <v>348</v>
      </c>
      <c r="E220" s="19">
        <v>18.84</v>
      </c>
      <c r="F220" s="20">
        <v>11.2</v>
      </c>
      <c r="G220" s="21">
        <f>E220*F220</f>
        <v>211.01</v>
      </c>
    </row>
    <row r="221" spans="1:7" ht="105" x14ac:dyDescent="0.25">
      <c r="A221" s="27" t="s">
        <v>349</v>
      </c>
      <c r="B221" s="27" t="s">
        <v>309</v>
      </c>
      <c r="C221" s="18" t="s">
        <v>310</v>
      </c>
      <c r="D221" s="28" t="s">
        <v>311</v>
      </c>
      <c r="E221" s="19">
        <v>761.2</v>
      </c>
      <c r="F221" s="20">
        <v>1.55</v>
      </c>
      <c r="G221" s="21">
        <f>E221*F221</f>
        <v>1179.8599999999999</v>
      </c>
    </row>
    <row r="222" spans="1:7" ht="105" x14ac:dyDescent="0.25">
      <c r="A222" s="27" t="s">
        <v>350</v>
      </c>
      <c r="B222" s="27" t="s">
        <v>297</v>
      </c>
      <c r="C222" s="18" t="s">
        <v>16</v>
      </c>
      <c r="D222" s="28" t="s">
        <v>298</v>
      </c>
      <c r="E222" s="19">
        <v>6.1</v>
      </c>
      <c r="F222" s="20">
        <v>180.71</v>
      </c>
      <c r="G222" s="21">
        <f>E222*F222</f>
        <v>1102.33</v>
      </c>
    </row>
    <row r="223" spans="1:7" ht="150" x14ac:dyDescent="0.25">
      <c r="A223" s="27" t="s">
        <v>351</v>
      </c>
      <c r="B223" s="27" t="s">
        <v>352</v>
      </c>
      <c r="C223" s="18" t="s">
        <v>20</v>
      </c>
      <c r="D223" s="28" t="s">
        <v>353</v>
      </c>
      <c r="E223" s="19">
        <v>1.63</v>
      </c>
      <c r="F223" s="20">
        <v>145.16999999999999</v>
      </c>
      <c r="G223" s="21">
        <f>E223*F223</f>
        <v>236.63</v>
      </c>
    </row>
    <row r="224" spans="1:7" ht="150" x14ac:dyDescent="0.25">
      <c r="A224" s="27" t="s">
        <v>354</v>
      </c>
      <c r="B224" s="27" t="s">
        <v>317</v>
      </c>
      <c r="C224" s="18" t="s">
        <v>20</v>
      </c>
      <c r="D224" s="28" t="s">
        <v>318</v>
      </c>
      <c r="E224" s="19">
        <v>0.72</v>
      </c>
      <c r="F224" s="20">
        <v>130.25</v>
      </c>
      <c r="G224" s="21">
        <f>E224*F224</f>
        <v>93.78</v>
      </c>
    </row>
    <row r="225" spans="1:7" ht="60" x14ac:dyDescent="0.25">
      <c r="A225" s="27" t="s">
        <v>355</v>
      </c>
      <c r="B225" s="27" t="s">
        <v>356</v>
      </c>
      <c r="C225" s="18" t="s">
        <v>24</v>
      </c>
      <c r="D225" s="28" t="s">
        <v>357</v>
      </c>
      <c r="E225" s="19">
        <v>2</v>
      </c>
      <c r="F225" s="20">
        <v>72.73</v>
      </c>
      <c r="G225" s="21">
        <f>E225*F225</f>
        <v>145.46</v>
      </c>
    </row>
    <row r="226" spans="1:7" x14ac:dyDescent="0.25">
      <c r="A226" s="18"/>
      <c r="B226" s="18"/>
      <c r="C226" s="18"/>
      <c r="D226" s="28"/>
      <c r="E226" s="19"/>
      <c r="F226" s="20"/>
      <c r="G226" s="21"/>
    </row>
    <row r="227" spans="1:7" s="5" customFormat="1" ht="12.75" x14ac:dyDescent="0.2">
      <c r="A227" s="26" t="s">
        <v>358</v>
      </c>
      <c r="B227" s="26" t="s">
        <v>358</v>
      </c>
      <c r="C227" s="22"/>
      <c r="D227" s="34" t="s">
        <v>359</v>
      </c>
      <c r="E227" s="23"/>
      <c r="F227" s="24"/>
      <c r="G227" s="25">
        <f>SUM(G229:G231)</f>
        <v>3808.87</v>
      </c>
    </row>
    <row r="228" spans="1:7" x14ac:dyDescent="0.25">
      <c r="A228" s="18"/>
      <c r="B228" s="18"/>
      <c r="C228" s="18"/>
      <c r="D228" s="28"/>
      <c r="E228" s="19"/>
      <c r="F228" s="20"/>
      <c r="G228" s="21"/>
    </row>
    <row r="229" spans="1:7" ht="150" x14ac:dyDescent="0.25">
      <c r="A229" s="27" t="s">
        <v>360</v>
      </c>
      <c r="B229" s="27" t="s">
        <v>361</v>
      </c>
      <c r="C229" s="18" t="s">
        <v>61</v>
      </c>
      <c r="D229" s="28" t="s">
        <v>362</v>
      </c>
      <c r="E229" s="19">
        <v>50</v>
      </c>
      <c r="F229" s="20">
        <v>32.200000000000003</v>
      </c>
      <c r="G229" s="21">
        <f>E229*F229</f>
        <v>1610</v>
      </c>
    </row>
    <row r="230" spans="1:7" ht="195" x14ac:dyDescent="0.25">
      <c r="A230" s="27" t="s">
        <v>363</v>
      </c>
      <c r="B230" s="27" t="s">
        <v>364</v>
      </c>
      <c r="C230" s="18" t="s">
        <v>24</v>
      </c>
      <c r="D230" s="28" t="s">
        <v>365</v>
      </c>
      <c r="E230" s="19">
        <v>1</v>
      </c>
      <c r="F230" s="20">
        <v>526.46</v>
      </c>
      <c r="G230" s="21">
        <f>E230*F230</f>
        <v>526.46</v>
      </c>
    </row>
    <row r="231" spans="1:7" ht="105" x14ac:dyDescent="0.25">
      <c r="A231" s="27" t="s">
        <v>366</v>
      </c>
      <c r="B231" s="27" t="s">
        <v>367</v>
      </c>
      <c r="C231" s="18" t="s">
        <v>24</v>
      </c>
      <c r="D231" s="28" t="s">
        <v>368</v>
      </c>
      <c r="E231" s="19">
        <v>1</v>
      </c>
      <c r="F231" s="20">
        <v>1672.41</v>
      </c>
      <c r="G231" s="21">
        <f>E231*F231</f>
        <v>1672.41</v>
      </c>
    </row>
    <row r="232" spans="1:7" x14ac:dyDescent="0.25">
      <c r="A232" s="18"/>
      <c r="B232" s="18"/>
      <c r="C232" s="18"/>
      <c r="D232" s="28"/>
      <c r="E232" s="19"/>
      <c r="F232" s="20"/>
      <c r="G232" s="21"/>
    </row>
    <row r="233" spans="1:7" s="5" customFormat="1" ht="12.75" x14ac:dyDescent="0.2">
      <c r="A233" s="26" t="s">
        <v>369</v>
      </c>
      <c r="B233" s="26" t="s">
        <v>369</v>
      </c>
      <c r="C233" s="22"/>
      <c r="D233" s="34" t="s">
        <v>370</v>
      </c>
      <c r="E233" s="23"/>
      <c r="F233" s="24"/>
      <c r="G233" s="25">
        <f>SUM(G235:G243)</f>
        <v>2834.44</v>
      </c>
    </row>
    <row r="234" spans="1:7" x14ac:dyDescent="0.25">
      <c r="A234" s="18"/>
      <c r="B234" s="18"/>
      <c r="C234" s="18"/>
      <c r="D234" s="28"/>
      <c r="E234" s="19"/>
      <c r="F234" s="20"/>
      <c r="G234" s="21"/>
    </row>
    <row r="235" spans="1:7" ht="150" x14ac:dyDescent="0.25">
      <c r="A235" s="27" t="s">
        <v>371</v>
      </c>
      <c r="B235" s="27" t="s">
        <v>372</v>
      </c>
      <c r="C235" s="18" t="s">
        <v>61</v>
      </c>
      <c r="D235" s="28" t="s">
        <v>373</v>
      </c>
      <c r="E235" s="19">
        <v>30</v>
      </c>
      <c r="F235" s="20">
        <v>6.28</v>
      </c>
      <c r="G235" s="21">
        <f>E235*F235</f>
        <v>188.4</v>
      </c>
    </row>
    <row r="236" spans="1:7" ht="60" x14ac:dyDescent="0.25">
      <c r="A236" s="27" t="s">
        <v>374</v>
      </c>
      <c r="B236" s="27" t="s">
        <v>375</v>
      </c>
      <c r="C236" s="18" t="s">
        <v>61</v>
      </c>
      <c r="D236" s="28" t="s">
        <v>376</v>
      </c>
      <c r="E236" s="19">
        <v>10</v>
      </c>
      <c r="F236" s="20">
        <v>5.14</v>
      </c>
      <c r="G236" s="21">
        <f>E236*F236</f>
        <v>51.4</v>
      </c>
    </row>
    <row r="237" spans="1:7" ht="135" x14ac:dyDescent="0.25">
      <c r="A237" s="27" t="s">
        <v>377</v>
      </c>
      <c r="B237" s="27" t="s">
        <v>378</v>
      </c>
      <c r="C237" s="18" t="s">
        <v>24</v>
      </c>
      <c r="D237" s="28" t="s">
        <v>379</v>
      </c>
      <c r="E237" s="19">
        <v>2</v>
      </c>
      <c r="F237" s="20">
        <v>89.58</v>
      </c>
      <c r="G237" s="21">
        <f>E237*F237</f>
        <v>179.16</v>
      </c>
    </row>
    <row r="238" spans="1:7" ht="30" x14ac:dyDescent="0.25">
      <c r="A238" s="27" t="s">
        <v>380</v>
      </c>
      <c r="B238" s="27" t="s">
        <v>381</v>
      </c>
      <c r="C238" s="18" t="s">
        <v>61</v>
      </c>
      <c r="D238" s="28" t="s">
        <v>382</v>
      </c>
      <c r="E238" s="19">
        <v>202.5</v>
      </c>
      <c r="F238" s="20">
        <v>0.91</v>
      </c>
      <c r="G238" s="21">
        <f>E238*F238</f>
        <v>184.28</v>
      </c>
    </row>
    <row r="239" spans="1:7" ht="105" x14ac:dyDescent="0.25">
      <c r="A239" s="27" t="s">
        <v>383</v>
      </c>
      <c r="B239" s="27" t="s">
        <v>384</v>
      </c>
      <c r="C239" s="18" t="s">
        <v>61</v>
      </c>
      <c r="D239" s="28" t="s">
        <v>385</v>
      </c>
      <c r="E239" s="19">
        <v>472.5</v>
      </c>
      <c r="F239" s="20">
        <v>3.45</v>
      </c>
      <c r="G239" s="21">
        <f>E239*F239</f>
        <v>1630.13</v>
      </c>
    </row>
    <row r="240" spans="1:7" ht="30" x14ac:dyDescent="0.25">
      <c r="A240" s="27" t="s">
        <v>386</v>
      </c>
      <c r="B240" s="27" t="s">
        <v>387</v>
      </c>
      <c r="C240" s="18" t="s">
        <v>24</v>
      </c>
      <c r="D240" s="28" t="s">
        <v>388</v>
      </c>
      <c r="E240" s="19">
        <v>3</v>
      </c>
      <c r="F240" s="20">
        <v>13.44</v>
      </c>
      <c r="G240" s="21">
        <f>E240*F240</f>
        <v>40.32</v>
      </c>
    </row>
    <row r="241" spans="1:7" ht="30" x14ac:dyDescent="0.25">
      <c r="A241" s="27" t="s">
        <v>389</v>
      </c>
      <c r="B241" s="27" t="s">
        <v>390</v>
      </c>
      <c r="C241" s="18" t="s">
        <v>24</v>
      </c>
      <c r="D241" s="28" t="s">
        <v>391</v>
      </c>
      <c r="E241" s="19">
        <v>1</v>
      </c>
      <c r="F241" s="20">
        <v>16.649999999999999</v>
      </c>
      <c r="G241" s="21">
        <f>E241*F241</f>
        <v>16.649999999999999</v>
      </c>
    </row>
    <row r="242" spans="1:7" ht="30" x14ac:dyDescent="0.25">
      <c r="A242" s="27" t="s">
        <v>392</v>
      </c>
      <c r="B242" s="27" t="s">
        <v>393</v>
      </c>
      <c r="C242" s="18" t="s">
        <v>394</v>
      </c>
      <c r="D242" s="28" t="s">
        <v>395</v>
      </c>
      <c r="E242" s="19">
        <v>20</v>
      </c>
      <c r="F242" s="20">
        <v>18.190000000000001</v>
      </c>
      <c r="G242" s="21">
        <f>E242*F242</f>
        <v>363.8</v>
      </c>
    </row>
    <row r="243" spans="1:7" ht="90" x14ac:dyDescent="0.25">
      <c r="A243" s="27" t="s">
        <v>396</v>
      </c>
      <c r="B243" s="27" t="s">
        <v>397</v>
      </c>
      <c r="C243" s="18" t="s">
        <v>24</v>
      </c>
      <c r="D243" s="28" t="s">
        <v>398</v>
      </c>
      <c r="E243" s="19">
        <v>2</v>
      </c>
      <c r="F243" s="20">
        <v>90.15</v>
      </c>
      <c r="G243" s="21">
        <f>E243*F243</f>
        <v>180.3</v>
      </c>
    </row>
    <row r="244" spans="1:7" x14ac:dyDescent="0.25">
      <c r="A244" s="18"/>
      <c r="B244" s="18"/>
      <c r="C244" s="18"/>
      <c r="D244" s="28"/>
      <c r="E244" s="19"/>
      <c r="F244" s="20"/>
      <c r="G244" s="21"/>
    </row>
    <row r="245" spans="1:7" s="5" customFormat="1" ht="12.75" x14ac:dyDescent="0.2">
      <c r="A245" s="26" t="s">
        <v>399</v>
      </c>
      <c r="B245" s="26" t="s">
        <v>399</v>
      </c>
      <c r="C245" s="22"/>
      <c r="D245" s="34" t="s">
        <v>400</v>
      </c>
      <c r="E245" s="23"/>
      <c r="F245" s="24"/>
      <c r="G245" s="25">
        <f>SUM(G247:G249)</f>
        <v>2321.9</v>
      </c>
    </row>
    <row r="246" spans="1:7" x14ac:dyDescent="0.25">
      <c r="A246" s="18"/>
      <c r="B246" s="18"/>
      <c r="C246" s="18"/>
      <c r="D246" s="28"/>
      <c r="E246" s="19"/>
      <c r="F246" s="20"/>
      <c r="G246" s="21"/>
    </row>
    <row r="247" spans="1:7" ht="60" x14ac:dyDescent="0.25">
      <c r="A247" s="27" t="s">
        <v>401</v>
      </c>
      <c r="B247" s="27" t="s">
        <v>402</v>
      </c>
      <c r="C247" s="18" t="s">
        <v>403</v>
      </c>
      <c r="D247" s="28" t="s">
        <v>404</v>
      </c>
      <c r="E247" s="19">
        <v>1308.4000000000001</v>
      </c>
      <c r="F247" s="20">
        <v>0.31</v>
      </c>
      <c r="G247" s="21">
        <f>E247*F247</f>
        <v>405.6</v>
      </c>
    </row>
    <row r="248" spans="1:7" ht="60" x14ac:dyDescent="0.25">
      <c r="A248" s="27" t="s">
        <v>405</v>
      </c>
      <c r="B248" s="27" t="s">
        <v>406</v>
      </c>
      <c r="C248" s="18" t="s">
        <v>16</v>
      </c>
      <c r="D248" s="28" t="s">
        <v>407</v>
      </c>
      <c r="E248" s="19">
        <v>62.84</v>
      </c>
      <c r="F248" s="20">
        <v>21.19</v>
      </c>
      <c r="G248" s="21">
        <f>E248*F248</f>
        <v>1331.58</v>
      </c>
    </row>
    <row r="249" spans="1:7" ht="30" x14ac:dyDescent="0.25">
      <c r="A249" s="27" t="s">
        <v>408</v>
      </c>
      <c r="B249" s="27" t="s">
        <v>409</v>
      </c>
      <c r="C249" s="18" t="s">
        <v>310</v>
      </c>
      <c r="D249" s="28" t="s">
        <v>410</v>
      </c>
      <c r="E249" s="19">
        <v>2784.4</v>
      </c>
      <c r="F249" s="20">
        <v>0.21</v>
      </c>
      <c r="G249" s="21">
        <f>E249*F249</f>
        <v>584.72</v>
      </c>
    </row>
    <row r="250" spans="1:7" x14ac:dyDescent="0.25">
      <c r="A250" s="18"/>
      <c r="B250" s="18"/>
      <c r="C250" s="18"/>
      <c r="D250" s="28"/>
      <c r="E250" s="19"/>
      <c r="F250" s="20"/>
      <c r="G250" s="21"/>
    </row>
    <row r="251" spans="1:7" s="5" customFormat="1" ht="12.75" x14ac:dyDescent="0.2">
      <c r="A251" s="26" t="s">
        <v>411</v>
      </c>
      <c r="B251" s="26" t="s">
        <v>411</v>
      </c>
      <c r="C251" s="22"/>
      <c r="D251" s="34" t="s">
        <v>412</v>
      </c>
      <c r="E251" s="23"/>
      <c r="F251" s="24"/>
      <c r="G251" s="25">
        <f>SUM(G253:G257)</f>
        <v>4006.77</v>
      </c>
    </row>
    <row r="252" spans="1:7" x14ac:dyDescent="0.25">
      <c r="A252" s="18"/>
      <c r="B252" s="18"/>
      <c r="C252" s="18"/>
      <c r="D252" s="28"/>
      <c r="E252" s="19"/>
      <c r="F252" s="20"/>
      <c r="G252" s="21"/>
    </row>
    <row r="253" spans="1:7" ht="30" x14ac:dyDescent="0.25">
      <c r="A253" s="27" t="s">
        <v>413</v>
      </c>
      <c r="B253" s="27" t="s">
        <v>414</v>
      </c>
      <c r="C253" s="18" t="s">
        <v>24</v>
      </c>
      <c r="D253" s="28" t="s">
        <v>415</v>
      </c>
      <c r="E253" s="19">
        <v>2</v>
      </c>
      <c r="F253" s="20">
        <v>102.72</v>
      </c>
      <c r="G253" s="21">
        <f>E253*F253</f>
        <v>205.44</v>
      </c>
    </row>
    <row r="254" spans="1:7" ht="45" x14ac:dyDescent="0.25">
      <c r="A254" s="27" t="s">
        <v>416</v>
      </c>
      <c r="B254" s="27" t="s">
        <v>417</v>
      </c>
      <c r="C254" s="18" t="s">
        <v>24</v>
      </c>
      <c r="D254" s="28" t="s">
        <v>418</v>
      </c>
      <c r="E254" s="19">
        <v>2</v>
      </c>
      <c r="F254" s="20">
        <v>27.82</v>
      </c>
      <c r="G254" s="21">
        <f>E254*F254</f>
        <v>55.64</v>
      </c>
    </row>
    <row r="255" spans="1:7" ht="75" x14ac:dyDescent="0.25">
      <c r="A255" s="27" t="s">
        <v>419</v>
      </c>
      <c r="B255" s="27" t="s">
        <v>420</v>
      </c>
      <c r="C255" s="18" t="s">
        <v>24</v>
      </c>
      <c r="D255" s="28" t="s">
        <v>421</v>
      </c>
      <c r="E255" s="19">
        <v>4</v>
      </c>
      <c r="F255" s="20">
        <v>86.03</v>
      </c>
      <c r="G255" s="21">
        <f>E255*F255</f>
        <v>344.12</v>
      </c>
    </row>
    <row r="256" spans="1:7" ht="105" x14ac:dyDescent="0.25">
      <c r="A256" s="27" t="s">
        <v>422</v>
      </c>
      <c r="B256" s="27" t="s">
        <v>423</v>
      </c>
      <c r="C256" s="18" t="s">
        <v>61</v>
      </c>
      <c r="D256" s="28" t="s">
        <v>424</v>
      </c>
      <c r="E256" s="19">
        <v>833.2</v>
      </c>
      <c r="F256" s="20">
        <v>3.33</v>
      </c>
      <c r="G256" s="21">
        <f>E256*F256</f>
        <v>2774.56</v>
      </c>
    </row>
    <row r="257" spans="1:7" ht="30" x14ac:dyDescent="0.25">
      <c r="A257" s="27" t="s">
        <v>425</v>
      </c>
      <c r="B257" s="27" t="s">
        <v>426</v>
      </c>
      <c r="C257" s="18" t="s">
        <v>24</v>
      </c>
      <c r="D257" s="28" t="s">
        <v>427</v>
      </c>
      <c r="E257" s="19">
        <v>1</v>
      </c>
      <c r="F257" s="20">
        <v>627.01</v>
      </c>
      <c r="G257" s="21">
        <f>E257*F257</f>
        <v>627.01</v>
      </c>
    </row>
    <row r="258" spans="1:7" x14ac:dyDescent="0.25">
      <c r="A258" s="18"/>
      <c r="B258" s="18"/>
      <c r="C258" s="18"/>
      <c r="D258" s="28"/>
      <c r="E258" s="19"/>
      <c r="F258" s="20"/>
      <c r="G258" s="21"/>
    </row>
    <row r="259" spans="1:7" s="5" customFormat="1" ht="12.75" x14ac:dyDescent="0.2">
      <c r="A259" s="26" t="s">
        <v>428</v>
      </c>
      <c r="B259" s="26" t="s">
        <v>428</v>
      </c>
      <c r="C259" s="22"/>
      <c r="D259" s="34" t="s">
        <v>429</v>
      </c>
      <c r="E259" s="23"/>
      <c r="F259" s="24"/>
      <c r="G259" s="25">
        <f>SUM(G261:G261)</f>
        <v>2143.46</v>
      </c>
    </row>
    <row r="260" spans="1:7" x14ac:dyDescent="0.25">
      <c r="A260" s="18"/>
      <c r="B260" s="18"/>
      <c r="C260" s="18"/>
      <c r="D260" s="28"/>
      <c r="E260" s="19"/>
      <c r="F260" s="20"/>
      <c r="G260" s="21"/>
    </row>
    <row r="261" spans="1:7" x14ac:dyDescent="0.25">
      <c r="A261" s="27" t="s">
        <v>430</v>
      </c>
      <c r="B261" s="27" t="s">
        <v>431</v>
      </c>
      <c r="C261" s="18" t="s">
        <v>24</v>
      </c>
      <c r="D261" s="28" t="s">
        <v>432</v>
      </c>
      <c r="E261" s="19">
        <v>1</v>
      </c>
      <c r="F261" s="20">
        <v>2143.46</v>
      </c>
      <c r="G261" s="21">
        <f>E261*F261</f>
        <v>2143.46</v>
      </c>
    </row>
    <row r="262" spans="1:7" x14ac:dyDescent="0.25">
      <c r="A262" s="18"/>
      <c r="B262" s="18"/>
      <c r="C262" s="18"/>
      <c r="D262" s="28"/>
      <c r="E262" s="19"/>
      <c r="F262" s="20"/>
      <c r="G262" s="21"/>
    </row>
    <row r="263" spans="1:7" s="1" customFormat="1" ht="12.75" x14ac:dyDescent="0.2">
      <c r="A263" s="29"/>
      <c r="B263" s="29"/>
      <c r="C263" s="29"/>
      <c r="D263" s="35" t="s">
        <v>433</v>
      </c>
      <c r="E263" s="30" t="str">
        <f>D1</f>
        <v>00000729_001 Depuración de Laquidáin</v>
      </c>
      <c r="F263" s="31"/>
      <c r="G263" s="31"/>
    </row>
    <row r="264" spans="1:7" s="4" customFormat="1" ht="11.25" x14ac:dyDescent="0.2">
      <c r="A264" s="14"/>
      <c r="B264" s="14"/>
      <c r="C264" s="14"/>
      <c r="D264" s="33" t="s">
        <v>4</v>
      </c>
      <c r="E264" s="15"/>
      <c r="F264" s="16"/>
      <c r="G264" s="17" t="s">
        <v>7</v>
      </c>
    </row>
    <row r="265" spans="1:7" x14ac:dyDescent="0.25">
      <c r="A265" s="18"/>
      <c r="B265" s="18"/>
      <c r="C265" s="18"/>
      <c r="D265" s="28" t="str">
        <f>D11</f>
        <v>MOVIMIENTO DE TIERRAS Y TUBERÍAS</v>
      </c>
      <c r="E265" s="19"/>
      <c r="F265" s="20"/>
      <c r="G265" s="21">
        <f>G11</f>
        <v>103221.27</v>
      </c>
    </row>
    <row r="266" spans="1:7" x14ac:dyDescent="0.25">
      <c r="A266" s="18"/>
      <c r="B266" s="18"/>
      <c r="C266" s="18"/>
      <c r="D266" s="28" t="str">
        <f>D30</f>
        <v>OBRAS DE FÁBRICA</v>
      </c>
      <c r="E266" s="19"/>
      <c r="F266" s="20"/>
      <c r="G266" s="21">
        <f>G30</f>
        <v>38968.370000000003</v>
      </c>
    </row>
    <row r="267" spans="1:7" x14ac:dyDescent="0.25">
      <c r="A267" s="18"/>
      <c r="B267" s="18"/>
      <c r="C267" s="18"/>
      <c r="D267" s="28" t="str">
        <f>D50</f>
        <v>MOVIMIENTO DE TIERRAS Y TUBERÍAS</v>
      </c>
      <c r="E267" s="19"/>
      <c r="F267" s="20"/>
      <c r="G267" s="21">
        <f>G50</f>
        <v>15268.52</v>
      </c>
    </row>
    <row r="268" spans="1:7" x14ac:dyDescent="0.25">
      <c r="A268" s="18"/>
      <c r="B268" s="18"/>
      <c r="C268" s="18"/>
      <c r="D268" s="28" t="str">
        <f>D67</f>
        <v>OBRAS DE FÁBRICA</v>
      </c>
      <c r="E268" s="19"/>
      <c r="F268" s="20"/>
      <c r="G268" s="21">
        <f>G67</f>
        <v>6291.34</v>
      </c>
    </row>
    <row r="269" spans="1:7" x14ac:dyDescent="0.25">
      <c r="A269" s="18"/>
      <c r="B269" s="18"/>
      <c r="C269" s="18"/>
      <c r="D269" s="28" t="str">
        <f>D85</f>
        <v>MOVIMIENTO DE TIERRAS Y TUBERÍAS</v>
      </c>
      <c r="E269" s="19"/>
      <c r="F269" s="20"/>
      <c r="G269" s="21">
        <f>G85</f>
        <v>24896.12</v>
      </c>
    </row>
    <row r="270" spans="1:7" x14ac:dyDescent="0.25">
      <c r="A270" s="18"/>
      <c r="B270" s="18"/>
      <c r="C270" s="18"/>
      <c r="D270" s="28" t="str">
        <f>D100</f>
        <v>OBRAS DE FÁBRICA</v>
      </c>
      <c r="E270" s="19"/>
      <c r="F270" s="20"/>
      <c r="G270" s="21">
        <f>G100</f>
        <v>9817.48</v>
      </c>
    </row>
    <row r="271" spans="1:7" x14ac:dyDescent="0.25">
      <c r="A271" s="18"/>
      <c r="B271" s="18"/>
      <c r="C271" s="18"/>
      <c r="D271" s="28" t="str">
        <f>D118</f>
        <v>MOVIMIENTO DE TIERRAS Y TUBERÍAS</v>
      </c>
      <c r="E271" s="19"/>
      <c r="F271" s="20"/>
      <c r="G271" s="21">
        <f>G118</f>
        <v>19006.55</v>
      </c>
    </row>
    <row r="272" spans="1:7" x14ac:dyDescent="0.25">
      <c r="A272" s="18"/>
      <c r="B272" s="18"/>
      <c r="C272" s="18"/>
      <c r="D272" s="28" t="str">
        <f>D131</f>
        <v>OBRAS DE FÁBRICA</v>
      </c>
      <c r="E272" s="19"/>
      <c r="F272" s="20"/>
      <c r="G272" s="21">
        <f>G131</f>
        <v>2960.91</v>
      </c>
    </row>
    <row r="273" spans="1:7" x14ac:dyDescent="0.25">
      <c r="A273" s="18"/>
      <c r="B273" s="18"/>
      <c r="C273" s="18"/>
      <c r="D273" s="28" t="str">
        <f>D148</f>
        <v>PLATAFORMA Y ACCESO</v>
      </c>
      <c r="E273" s="19"/>
      <c r="F273" s="20"/>
      <c r="G273" s="21">
        <f>G148</f>
        <v>40276.93</v>
      </c>
    </row>
    <row r="274" spans="1:7" x14ac:dyDescent="0.25">
      <c r="A274" s="18"/>
      <c r="B274" s="18"/>
      <c r="C274" s="18"/>
      <c r="D274" s="28" t="str">
        <f>D167</f>
        <v>COLECTORES Y REGISTROS</v>
      </c>
      <c r="E274" s="19"/>
      <c r="F274" s="20"/>
      <c r="G274" s="21">
        <f>G167</f>
        <v>21001.09</v>
      </c>
    </row>
    <row r="275" spans="1:7" x14ac:dyDescent="0.25">
      <c r="A275" s="18"/>
      <c r="B275" s="18"/>
      <c r="C275" s="18"/>
      <c r="D275" s="28" t="str">
        <f>D193</f>
        <v>ARQUETA DE LLEGADA</v>
      </c>
      <c r="E275" s="19"/>
      <c r="F275" s="20"/>
      <c r="G275" s="21">
        <f>G193</f>
        <v>6950.7</v>
      </c>
    </row>
    <row r="276" spans="1:7" x14ac:dyDescent="0.25">
      <c r="A276" s="18"/>
      <c r="B276" s="18"/>
      <c r="C276" s="18"/>
      <c r="D276" s="28" t="str">
        <f>D211</f>
        <v>FOSA SÉPTICA</v>
      </c>
      <c r="E276" s="19"/>
      <c r="F276" s="20"/>
      <c r="G276" s="21">
        <f>G211</f>
        <v>24254.11</v>
      </c>
    </row>
    <row r="277" spans="1:7" x14ac:dyDescent="0.25">
      <c r="A277" s="18"/>
      <c r="B277" s="18"/>
      <c r="C277" s="18"/>
      <c r="D277" s="28" t="str">
        <f>D227</f>
        <v>URBANIZACIÓN</v>
      </c>
      <c r="E277" s="19"/>
      <c r="F277" s="20"/>
      <c r="G277" s="21">
        <f>G227</f>
        <v>3808.87</v>
      </c>
    </row>
    <row r="278" spans="1:7" x14ac:dyDescent="0.25">
      <c r="A278" s="18"/>
      <c r="B278" s="18"/>
      <c r="C278" s="18"/>
      <c r="D278" s="28" t="str">
        <f>D233</f>
        <v>PROTECCIÓN Y SEÑALIZACIÓN DE LA OBRA</v>
      </c>
      <c r="E278" s="19"/>
      <c r="F278" s="20"/>
      <c r="G278" s="21">
        <f>G233</f>
        <v>2834.44</v>
      </c>
    </row>
    <row r="279" spans="1:7" x14ac:dyDescent="0.25">
      <c r="A279" s="18"/>
      <c r="B279" s="18"/>
      <c r="C279" s="18"/>
      <c r="D279" s="28" t="str">
        <f>D245</f>
        <v>GESTIÓN DE RESIDUOS DE LA CONSTRUCCIÓN</v>
      </c>
      <c r="E279" s="19"/>
      <c r="F279" s="20"/>
      <c r="G279" s="21">
        <f>G245</f>
        <v>2321.9</v>
      </c>
    </row>
    <row r="280" spans="1:7" x14ac:dyDescent="0.25">
      <c r="A280" s="18"/>
      <c r="B280" s="18"/>
      <c r="C280" s="18"/>
      <c r="D280" s="28" t="str">
        <f>D251</f>
        <v>CONTROL DE CALIDAD</v>
      </c>
      <c r="E280" s="19"/>
      <c r="F280" s="20"/>
      <c r="G280" s="21">
        <f>G251</f>
        <v>4006.77</v>
      </c>
    </row>
    <row r="281" spans="1:7" x14ac:dyDescent="0.25">
      <c r="A281" s="18"/>
      <c r="B281" s="18"/>
      <c r="C281" s="18"/>
      <c r="D281" s="28" t="str">
        <f>D259</f>
        <v>SEGURIDAD Y SALUD</v>
      </c>
      <c r="E281" s="19"/>
      <c r="F281" s="20"/>
      <c r="G281" s="21">
        <f>G259</f>
        <v>2143.46</v>
      </c>
    </row>
  </sheetData>
  <mergeCells count="2">
    <mergeCell ref="E1:G1"/>
    <mergeCell ref="E263:G26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4950-B650-40E5-9EEB-4F8EEE9A15A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E4291-5DAE-44B5-A892-5607D0EBAD7F}">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2025-12-23T08:01:26Z</dcterms:created>
  <dcterms:modified xsi:type="dcterms:W3CDTF">2025-12-23T08:03:21Z</dcterms:modified>
</cp:coreProperties>
</file>